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асходы" sheetId="2" r:id="rId1"/>
    <sheet name="_params" sheetId="4" state="hidden" r:id="rId2"/>
  </sheets>
  <definedNames>
    <definedName name="APPT" localSheetId="0">Расходы!$A$21</definedName>
    <definedName name="FIO" localSheetId="0">Расходы!$D$21</definedName>
    <definedName name="LAST_CELL" localSheetId="0">Расходы!$F$184</definedName>
    <definedName name="RBEGIN_1" localSheetId="0">Расходы!$A$13</definedName>
    <definedName name="REND_1" localSheetId="0">Расходы!$A$185</definedName>
    <definedName name="SIGN" localSheetId="0">Расходы!$A$20:$D$22</definedName>
  </definedNames>
  <calcPr calcId="145621"/>
</workbook>
</file>

<file path=xl/calcChain.xml><?xml version="1.0" encoding="utf-8"?>
<calcChain xmlns="http://schemas.openxmlformats.org/spreadsheetml/2006/main">
  <c r="F216" i="2" l="1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</calcChain>
</file>

<file path=xl/sharedStrings.xml><?xml version="1.0" encoding="utf-8"?>
<sst xmlns="http://schemas.openxmlformats.org/spreadsheetml/2006/main" count="652" uniqueCount="322">
  <si>
    <t>01.01.2025</t>
  </si>
  <si>
    <t>902</t>
  </si>
  <si>
    <t/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</si>
  <si>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</si>
  <si>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</si>
  <si>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</si>
  <si>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</si>
  <si>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</si>
  <si>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</si>
  <si>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</si>
  <si>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</si>
  <si>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</si>
  <si>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</si>
  <si>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</si>
  <si>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</si>
  <si>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</si>
  <si>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</si>
  <si>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</si>
  <si>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Петропавловского сельсовета Абанского района Красноярского края</t>
  </si>
  <si>
    <t xml:space="preserve">828 0000 0000000000 000 </t>
  </si>
  <si>
    <t>ОБЩЕГОСУДАРСТВЕННЫЕ ВОПРОСЫ</t>
  </si>
  <si>
    <t xml:space="preserve">828 0100 0000000000 000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</si>
  <si>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</si>
  <si>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828 0102 0000000000 000 </t>
  </si>
  <si>
    <t>Непрограммные расходы администрации Петропавловского сельсовета</t>
  </si>
  <si>
    <t xml:space="preserve">828 0102 7400000000 000 </t>
  </si>
  <si>
    <t>Обеспечение функционирования главы  муниципального образования</t>
  </si>
  <si>
    <t xml:space="preserve">828 0102 7410000000 000 </t>
  </si>
  <si>
    <t>Глава муниципального образования в рамках непрограммных расходов администрации Петропавловского сельсовета</t>
  </si>
  <si>
    <t xml:space="preserve">828 0102 7410004500 000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</si>
  <si>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</si>
  <si>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828 0102 7410004500 100 </t>
  </si>
  <si>
    <t>Расходы на выплаты персоналу государственных (муниципальных) органов</t>
  </si>
  <si>
    <t xml:space="preserve">828 0102 7410004500 120 </t>
  </si>
  <si>
    <t>Фонд оплаты труда государственных (муниципальных) органов</t>
  </si>
  <si>
    <t xml:space="preserve">828 0102 7410004500 121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</si>
  <si>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</si>
  <si>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828 0102 7410004500 129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</si>
  <si>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</si>
  <si>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828 0104 0000000000 000 </t>
  </si>
  <si>
    <t xml:space="preserve">828 0104 7400000000 000 </t>
  </si>
  <si>
    <t>Центральный аппарат</t>
  </si>
  <si>
    <t xml:space="preserve">828 0104 7420000000 000 </t>
  </si>
  <si>
    <t>Выполнение функций государственными органами, органами местного самоуправления в рамках непрограммных расходов администрации Петропавловского сельсовета</t>
  </si>
  <si>
    <t xml:space="preserve">828 0104 7420004600 000 </t>
  </si>
  <si>
    <t xml:space="preserve">828 0104 7420004600 100 </t>
  </si>
  <si>
    <t xml:space="preserve">828 0104 7420004600 120 </t>
  </si>
  <si>
    <t xml:space="preserve">828 0104 7420004600 121 </t>
  </si>
  <si>
    <t xml:space="preserve">828 0104 7420004600 129 </t>
  </si>
  <si>
    <t>Закупка товаров, работ и услуг для обеспечения государственных (муниципальных) нужд</t>
  </si>
  <si>
    <t xml:space="preserve">828 0104 7420004600 200 </t>
  </si>
  <si>
    <t>Иные закупки товаров, работ и услуг для обеспечения государственных (муниципальных) нужд</t>
  </si>
  <si>
    <t xml:space="preserve">828 0104 7420004600 240 </t>
  </si>
  <si>
    <t>Прочая закупка товаров, работ и услуг</t>
  </si>
  <si>
    <t xml:space="preserve">828 0104 7420004600 244 </t>
  </si>
  <si>
    <t>Закупка энергетических ресурсов</t>
  </si>
  <si>
    <t xml:space="preserve">828 0104 7420004600 247 </t>
  </si>
  <si>
    <t>Иные бюджетные ассигнования</t>
  </si>
  <si>
    <t xml:space="preserve">828 0104 7420004600 800 </t>
  </si>
  <si>
    <t>Уплата налогов, сборов и иных платежей</t>
  </si>
  <si>
    <t xml:space="preserve">828 0104 7420004600 850 </t>
  </si>
  <si>
    <t>Уплата прочих налогов, сборов</t>
  </si>
  <si>
    <t xml:space="preserve">828 0104 7420004600 852 </t>
  </si>
  <si>
    <t>Уплата иных платежей</t>
  </si>
  <si>
    <t xml:space="preserve">828 0104 7420004600 853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</si>
  <si>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Петропавловского сельсовета</t>
  </si>
  <si>
    <t xml:space="preserve">828 0104 7420010490 000 </t>
  </si>
  <si>
    <t xml:space="preserve">828 0104 7420010490 100 </t>
  </si>
  <si>
    <t xml:space="preserve">828 0104 7420010490 120 </t>
  </si>
  <si>
    <t xml:space="preserve">828 0104 7420010490 121 </t>
  </si>
  <si>
    <t xml:space="preserve">828 0104 7420010490 129 </t>
  </si>
  <si>
    <t>Содействие развитию налогового потенциала в рамках непрограммных расходов администрации Петропавловского сельсовета</t>
  </si>
  <si>
    <t xml:space="preserve">828 0104 7420077450 000 </t>
  </si>
  <si>
    <t xml:space="preserve">828 0104 7420077450 200 </t>
  </si>
  <si>
    <t xml:space="preserve">828 0104 7420077450 240 </t>
  </si>
  <si>
    <t xml:space="preserve">828 0104 7420077450 244 </t>
  </si>
  <si>
    <t>Резервные фонды</t>
  </si>
  <si>
    <t xml:space="preserve">828 0111 0000000000 000 </t>
  </si>
  <si>
    <t>Непрограмные расходы органов местного самоуправления</t>
  </si>
  <si>
    <t xml:space="preserve">828 0111 9900000000 000 </t>
  </si>
  <si>
    <t>Непрограмные расходы</t>
  </si>
  <si>
    <t xml:space="preserve">828 0111 9990000000 000 </t>
  </si>
  <si>
    <t>Резервные фонды местных администраций в рамках непрограмных расходов органов местного самоуправления</t>
  </si>
  <si>
    <t xml:space="preserve">828 0111 9990007050 000 </t>
  </si>
  <si>
    <t xml:space="preserve">828 0111 9990007050 800 </t>
  </si>
  <si>
    <t>Резервные средства</t>
  </si>
  <si>
    <t xml:space="preserve">828 0111 9990007050 870 </t>
  </si>
  <si>
    <t>Другие общегосударственные вопросы</t>
  </si>
  <si>
    <t xml:space="preserve">828 0113 0000000000 000 </t>
  </si>
  <si>
    <t xml:space="preserve">828 0113 7400000000 000 </t>
  </si>
  <si>
    <t xml:space="preserve">828 0113 7440000000 000 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</si>
  <si>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Петропавловского сельсовета</t>
  </si>
  <si>
    <t xml:space="preserve">828 0113 7440000991 000 </t>
  </si>
  <si>
    <t xml:space="preserve">828 0113 7440000991 200 </t>
  </si>
  <si>
    <t xml:space="preserve">828 0113 7440000991 240 </t>
  </si>
  <si>
    <t xml:space="preserve">828 0113 7440000991 244 </t>
  </si>
  <si>
    <t>Оплата расходов по предписаниям надзорных органов и решениям суда в рамках непрограммных расходов администрации Петропавловского сельсовета</t>
  </si>
  <si>
    <t xml:space="preserve">828 0113 7440003050 000 </t>
  </si>
  <si>
    <t xml:space="preserve">828 0113 7440003050 800 </t>
  </si>
  <si>
    <t xml:space="preserve">828 0113 7440003050 850 </t>
  </si>
  <si>
    <t xml:space="preserve">828 0113 7440003050 853 </t>
  </si>
  <si>
    <t xml:space="preserve">828 0113 7440010490 000 </t>
  </si>
  <si>
    <t xml:space="preserve">828 0113 7440010490 100 </t>
  </si>
  <si>
    <t xml:space="preserve">828 0113 7440010490 120 </t>
  </si>
  <si>
    <t xml:space="preserve">828 0113 7440010490 121 </t>
  </si>
  <si>
    <t xml:space="preserve">828 0113 7440010490 129 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</si>
  <si>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Петропавловского сельсовета</t>
  </si>
  <si>
    <t xml:space="preserve">828 0113 7440093990 000 </t>
  </si>
  <si>
    <t xml:space="preserve">828 0113 7440093990 100 </t>
  </si>
  <si>
    <t xml:space="preserve">828 0113 7440093990 120 </t>
  </si>
  <si>
    <t xml:space="preserve">828 0113 7440093990 121 </t>
  </si>
  <si>
    <t xml:space="preserve">828 0113 7440093990 129 </t>
  </si>
  <si>
    <t xml:space="preserve">828 0113 7440093990 200 </t>
  </si>
  <si>
    <t xml:space="preserve">828 0113 7440093990 240 </t>
  </si>
  <si>
    <t xml:space="preserve">828 0113 7440093990 244 </t>
  </si>
  <si>
    <t>НАЦИОНАЛЬНАЯ ОБОРОНА</t>
  </si>
  <si>
    <t xml:space="preserve">828 0200 0000000000 000 </t>
  </si>
  <si>
    <t>Мобилизационная и вневойсковая подготовка</t>
  </si>
  <si>
    <t xml:space="preserve">828 0203 0000000000 000 </t>
  </si>
  <si>
    <t xml:space="preserve">828 0203 9900000000 000 </t>
  </si>
  <si>
    <t xml:space="preserve">828 0203 9990000000 000 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</si>
  <si>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</si>
  <si>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 xml:space="preserve">828 0203 9990051180 000 </t>
  </si>
  <si>
    <t xml:space="preserve">828 0203 9990051180 100 </t>
  </si>
  <si>
    <t xml:space="preserve">828 0203 9990051180 120 </t>
  </si>
  <si>
    <t xml:space="preserve">828 0203 9990051180 121 </t>
  </si>
  <si>
    <t xml:space="preserve">828 0203 9990051180 129 </t>
  </si>
  <si>
    <t xml:space="preserve">828 0203 9990051180 200 </t>
  </si>
  <si>
    <t xml:space="preserve">828 0203 9990051180 240 </t>
  </si>
  <si>
    <t xml:space="preserve">828 0203 9990051180 244 </t>
  </si>
  <si>
    <t>НАЦИОНАЛЬНАЯ БЕЗОПАСНОСТЬ И ПРАВООХРАНИТЕЛЬНАЯ ДЕЯТЕЛЬНОСТЬ</t>
  </si>
  <si>
    <t xml:space="preserve">828 0300 0000000000 000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</si>
  <si>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</si>
  <si>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828 0310 0000000000 000 </t>
  </si>
  <si>
    <t>Муниципальная программа "Обеспечение жизнедеятельности на территории Петропавловского сельсовета Абанского района Красноярского края"</t>
  </si>
  <si>
    <t xml:space="preserve">828 0310 0100000000 000 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</si>
  <si>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</si>
  <si>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 xml:space="preserve">828 0310 0110000000 000 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</si>
  <si>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</si>
  <si>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0310 01100S4120 000 </t>
  </si>
  <si>
    <t xml:space="preserve">828 0310 01100S4120 200 </t>
  </si>
  <si>
    <t xml:space="preserve">828 0310 01100S4120 240 </t>
  </si>
  <si>
    <t xml:space="preserve">828 0310 01100S4120 244 </t>
  </si>
  <si>
    <t>НАЦИОНАЛЬНАЯ ЭКОНОМИКА</t>
  </si>
  <si>
    <t xml:space="preserve">828 0400 0000000000 000 </t>
  </si>
  <si>
    <t>Водное хозяйство</t>
  </si>
  <si>
    <t xml:space="preserve">828 0406 0000000000 000 </t>
  </si>
  <si>
    <t xml:space="preserve">828 0406 7400000000 000 </t>
  </si>
  <si>
    <t>Выполнение других обязательств государства</t>
  </si>
  <si>
    <t xml:space="preserve">828 0406 7450000000 000 </t>
  </si>
  <si>
    <t>Выполнение прочих обязательств государства, носящий разовый характер в рамках непрограммных расходов администрации Петропавловского сельсовета</t>
  </si>
  <si>
    <t xml:space="preserve">828 0406 7450003040 000 </t>
  </si>
  <si>
    <t xml:space="preserve">828 0406 7450003040 200 </t>
  </si>
  <si>
    <t xml:space="preserve">828 0406 7450003040 240 </t>
  </si>
  <si>
    <t xml:space="preserve">828 0406 7450003040 244 </t>
  </si>
  <si>
    <t>Дорожное хозяйство (дорожные фонды)</t>
  </si>
  <si>
    <t xml:space="preserve">828 0409 0000000000 000 </t>
  </si>
  <si>
    <t xml:space="preserve">828 0409 0100000000 000 </t>
  </si>
  <si>
    <t>Подпрограмма "Содействие развитию дорожного хозяйства, безопасности дорожного движения на территории поселения"</t>
  </si>
  <si>
    <t xml:space="preserve">828 0409 0130000000 000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</si>
  <si>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Петропавловского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</si>
  <si>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828 0409 0130004190 000 </t>
  </si>
  <si>
    <t xml:space="preserve">828 0409 0130004190 200 </t>
  </si>
  <si>
    <t xml:space="preserve">828 0409 0130004190 240 </t>
  </si>
  <si>
    <t xml:space="preserve">828 0409 0130004190 244 </t>
  </si>
  <si>
    <t>ЖИЛИЩНО-КОММУНАЛЬНОЕ ХОЗЯЙСТВО</t>
  </si>
  <si>
    <t xml:space="preserve">828 0500 0000000000 000 </t>
  </si>
  <si>
    <t>Коммунальное хозяйство</t>
  </si>
  <si>
    <t xml:space="preserve">828 0502 0000000000 000 </t>
  </si>
  <si>
    <t xml:space="preserve">828 0502 0100000000 000 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</si>
  <si>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</si>
  <si>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Благоустройство</t>
  </si>
  <si>
    <t xml:space="preserve">828 0503 0000000000 000 </t>
  </si>
  <si>
    <t xml:space="preserve">828 0503 0100000000 000 </t>
  </si>
  <si>
    <t xml:space="preserve">828 0503 0120000000 000 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</si>
  <si>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</si>
  <si>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828 0503 0120061000 000 </t>
  </si>
  <si>
    <t xml:space="preserve">828 0503 0120061000 200 </t>
  </si>
  <si>
    <t xml:space="preserve">828 0503 0120061000 240 </t>
  </si>
  <si>
    <t xml:space="preserve">828 0503 0120061000 244 </t>
  </si>
  <si>
    <t xml:space="preserve">828 0503 0120061000 247 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</si>
  <si>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</si>
  <si>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0503 01200S7490 000 </t>
  </si>
  <si>
    <t xml:space="preserve">828 0503 01200S7490 200 </t>
  </si>
  <si>
    <t xml:space="preserve">828 0503 01200S7490 240 </t>
  </si>
  <si>
    <t xml:space="preserve">828 0503 01200S7490 244 </t>
  </si>
  <si>
    <t>КУЛЬТУРА, КИНЕМАТОГРАФИЯ</t>
  </si>
  <si>
    <t xml:space="preserve">828 0800 0000000000 000 </t>
  </si>
  <si>
    <t>Культура</t>
  </si>
  <si>
    <t xml:space="preserve">828 0801 0000000000 000 </t>
  </si>
  <si>
    <t xml:space="preserve">828 0801 0100000000 000 </t>
  </si>
  <si>
    <t>Отдельные мероприятия муниципальной программы</t>
  </si>
  <si>
    <t xml:space="preserve">828 0801 0190000000 000 </t>
  </si>
  <si>
    <t xml:space="preserve">828 0801 0190306010 000 </t>
  </si>
  <si>
    <t xml:space="preserve">828 0801 0190306010 200 </t>
  </si>
  <si>
    <t xml:space="preserve">828 0801 0190306010 240 </t>
  </si>
  <si>
    <t xml:space="preserve">828 0801 0190306010 244 </t>
  </si>
  <si>
    <t>СОЦИАЛЬНАЯ ПОЛИТИКА</t>
  </si>
  <si>
    <t xml:space="preserve">828 1000 0000000000 000 </t>
  </si>
  <si>
    <t>Пенсионное обеспечение</t>
  </si>
  <si>
    <t xml:space="preserve">828 1001 0000000000 000 </t>
  </si>
  <si>
    <t xml:space="preserve">828 1001 7400000000 000 </t>
  </si>
  <si>
    <t xml:space="preserve">828 1001 7450000000 000 </t>
  </si>
  <si>
    <t>Доплаты к пенсиям государственных (муницапальных) служащих в рамках непрограммных расходов администрации Петропавловского сельсовета</t>
  </si>
  <si>
    <t xml:space="preserve">828 1001 7450010010 000 </t>
  </si>
  <si>
    <t>Социальное обеспечение и иные выплаты населению</t>
  </si>
  <si>
    <t xml:space="preserve">828 1001 7450010010 300 </t>
  </si>
  <si>
    <t>Публичные нормативные социальные выплаты гражданам</t>
  </si>
  <si>
    <t xml:space="preserve">828 1001 7450010010 310 </t>
  </si>
  <si>
    <t>Иные пенсии, социальные доплаты к пенсиям</t>
  </si>
  <si>
    <t xml:space="preserve">828 1001 7450010010 312 </t>
  </si>
  <si>
    <t>ФИЗИЧЕСКАЯ КУЛЬТУРА И СПОРТ</t>
  </si>
  <si>
    <t xml:space="preserve">828 1100 0000000000 000 </t>
  </si>
  <si>
    <t>Массовый спорт</t>
  </si>
  <si>
    <t xml:space="preserve">828 1102 0000000000 000 </t>
  </si>
  <si>
    <t xml:space="preserve">828 1102 0100000000 000 </t>
  </si>
  <si>
    <t xml:space="preserve">828 1102 0190000000 000 </t>
  </si>
  <si>
    <t xml:space="preserve">828 1102 0190306010 000 </t>
  </si>
  <si>
    <t xml:space="preserve">828 1102 0190306010 200 </t>
  </si>
  <si>
    <t xml:space="preserve">828 1102 0190306010 240 </t>
  </si>
  <si>
    <t xml:space="preserve">828 1102 0190306010 244 </t>
  </si>
  <si>
    <t>МЕЖБЮДЖЕТНЫЕ ТРАНСФЕРТЫ ОБЩЕГО ХАРАКТЕРА БЮДЖЕТАМ БЮДЖЕТНОЙ СИСТЕМЫ РОССИЙСКОЙ ФЕДЕРАЦИИ</t>
  </si>
  <si>
    <t xml:space="preserve">828 1400 0000000000 000 </t>
  </si>
  <si>
    <t>Прочие межбюджетные трансферты общего характера</t>
  </si>
  <si>
    <t xml:space="preserve">828 1403 0000000000 000 </t>
  </si>
  <si>
    <t xml:space="preserve">828 1403 7400000000 000 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</si>
  <si>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</si>
  <si>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828 1403 7430000000 000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</si>
  <si>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Петропавловского сельсовета</t>
  </si>
  <si>
    <t xml:space="preserve">828 1403 7430006050 000 </t>
  </si>
  <si>
    <t>Межбюджетные трансферты</t>
  </si>
  <si>
    <t xml:space="preserve">828 1403 7430006050 500 </t>
  </si>
  <si>
    <t xml:space="preserve">828 1403 7430006050 540 </t>
  </si>
  <si>
    <t>Результат исполнения бюджета (дефицит / профицит)</t>
  </si>
  <si>
    <t>450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</si>
  <si>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</si>
  <si>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</si>
  <si>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</si>
  <si>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</si>
  <si>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</si>
  <si>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</si>
  <si>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</si>
  <si>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</si>
  <si>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</si>
  <si>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</si>
  <si>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</si>
  <si>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</si>
  <si>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</si>
  <si>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</si>
  <si>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</si>
  <si>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 №4</t>
  </si>
  <si>
    <t xml:space="preserve"> Расходы бюджета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</si>
  <si>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Петропавловского сельсовета</t>
  </si>
  <si>
    <t xml:space="preserve">828 0102 7410010240 000 </t>
  </si>
  <si>
    <t xml:space="preserve">828 0102 7410010240 100 </t>
  </si>
  <si>
    <t xml:space="preserve">828 0102 7410010240 120 </t>
  </si>
  <si>
    <t xml:space="preserve">828 0102 7410010240 121 </t>
  </si>
  <si>
    <t xml:space="preserve">828 0102 7410010240 129 </t>
  </si>
  <si>
    <t xml:space="preserve">828 0104 7420010240 000 </t>
  </si>
  <si>
    <t xml:space="preserve">828 0104 7420010240 100 </t>
  </si>
  <si>
    <t xml:space="preserve">828 0104 7420010240 120 </t>
  </si>
  <si>
    <t xml:space="preserve">828 0104 7420010240 121 </t>
  </si>
  <si>
    <t xml:space="preserve">828 0104 7420010240 129 </t>
  </si>
  <si>
    <t xml:space="preserve">828 0113 9900000000 000 </t>
  </si>
  <si>
    <t xml:space="preserve">828 0113 9990000000 000 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</si>
  <si>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</si>
  <si>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 xml:space="preserve">828 0113 9990075140 000 </t>
  </si>
  <si>
    <t xml:space="preserve">828 0113 9990075140 200 </t>
  </si>
  <si>
    <t xml:space="preserve">828 0113 9990075140 240 </t>
  </si>
  <si>
    <t xml:space="preserve">828 0113 9990075140 244 </t>
  </si>
  <si>
    <t>Обеспечение первичных мер пожарной безопасности за счет средств бюджета поселения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Петропавловского сельсовета Абанского района"</t>
  </si>
  <si>
    <t xml:space="preserve">828 0310 0110013210 000 </t>
  </si>
  <si>
    <t xml:space="preserve">828 0310 0110013210 200 </t>
  </si>
  <si>
    <t xml:space="preserve">828 0310 0110013210 240 </t>
  </si>
  <si>
    <t xml:space="preserve">828 0310 0110013210 244 </t>
  </si>
  <si>
    <t xml:space="preserve">828 0406 0100000000 000 </t>
  </si>
  <si>
    <t xml:space="preserve">828 0406 0190000000 000 </t>
  </si>
  <si>
    <t>Разработка расчетов вероятного вреда в целях обеспечения безопасности гидротехнических сооружений в рамках отдельных мероприятий муниципальной программы "Обеспечение жизнедеятельности на территории Петропавловского сельсовета Абанского района"</t>
  </si>
  <si>
    <t xml:space="preserve">828 0406 01900S4990 000 </t>
  </si>
  <si>
    <t xml:space="preserve">828 0406 01900S4990 200 </t>
  </si>
  <si>
    <t xml:space="preserve">828 0406 01900S4990 240 </t>
  </si>
  <si>
    <t xml:space="preserve">828 0406 01900S4990 244 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</si>
  <si>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Петропавловкого сельсовета Абанского района Красноярского края"</t>
  </si>
  <si>
    <t xml:space="preserve">828 0409 0130004090 000 </t>
  </si>
  <si>
    <t xml:space="preserve">828 0409 0130004090 200 </t>
  </si>
  <si>
    <t xml:space="preserve">828 0409 0130004090 240 </t>
  </si>
  <si>
    <t xml:space="preserve">828 0409 0130004090 244 </t>
  </si>
  <si>
    <t>Другие вопросы в области национальной экономики</t>
  </si>
  <si>
    <t xml:space="preserve">828 0412 0000000000 000 </t>
  </si>
  <si>
    <t xml:space="preserve">828 0412 0100000000 000 </t>
  </si>
  <si>
    <t xml:space="preserve">828 0412 0120000000 000 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</si>
  <si>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Петропавловского сельсовета Абанского района"</t>
  </si>
  <si>
    <t xml:space="preserve">828 0412 01200S6910 000 </t>
  </si>
  <si>
    <t xml:space="preserve">828 0412 01200S6910 200 </t>
  </si>
  <si>
    <t xml:space="preserve">828 0412 01200S6910 240 </t>
  </si>
  <si>
    <t xml:space="preserve">828 0412 01200S6910 244 </t>
  </si>
  <si>
    <t xml:space="preserve">828 0502 0190000000 000 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</si>
  <si>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отдельных мероприятий муниципальной программы "Обеспечение жизнедеятельности на территории Петропавловского сельсовета Абанского района"</t>
  </si>
  <si>
    <t xml:space="preserve">828 0502 0190006070 000 </t>
  </si>
  <si>
    <t xml:space="preserve">828 0502 0190006070 200 </t>
  </si>
  <si>
    <t xml:space="preserve">828 0502 0190006070 240 </t>
  </si>
  <si>
    <t xml:space="preserve">828 0502 0190006070 247 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</si>
  <si>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Петропавловского сельсовета Абанского района Красноярского края"</t>
  </si>
  <si>
    <t xml:space="preserve">828 0503 0120065000 000 </t>
  </si>
  <si>
    <t xml:space="preserve">828 0503 0120065000 200 </t>
  </si>
  <si>
    <t xml:space="preserve">828 0503 0120065000 240 </t>
  </si>
  <si>
    <t xml:space="preserve">828 0503 0120065000 244 </t>
  </si>
  <si>
    <t>Реализация комплексных проектов по благоустройству кладбищ в рамках подпрограммы «Повышение энергетической эффективности, обеспечение жизнедеятельности коммунальной системы, благоустройства территории» муниципальной программы «Обеспечение жизнедеятельности на территории Петропавловского сельсовета Абанского района»</t>
  </si>
  <si>
    <t xml:space="preserve">828 0503 01200S6660 000 </t>
  </si>
  <si>
    <t xml:space="preserve">828 0503 01200S6660 200 </t>
  </si>
  <si>
    <t xml:space="preserve">828 0503 01200S6660 240 </t>
  </si>
  <si>
    <t xml:space="preserve">828 0503 01200S6660 244 </t>
  </si>
  <si>
    <t xml:space="preserve">828 0503 9900000000 000 </t>
  </si>
  <si>
    <t>Непрограммные расходы за счет средств резервного фонда Правительства Красноярского края</t>
  </si>
  <si>
    <t xml:space="preserve">828 0503 99Б0000000 000 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</si>
  <si>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</si>
  <si>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 xml:space="preserve">828 0503 99Б0010110 000 </t>
  </si>
  <si>
    <t xml:space="preserve">828 0503 99Б0010110 200 </t>
  </si>
  <si>
    <t xml:space="preserve">828 0503 99Б0010110 240 </t>
  </si>
  <si>
    <t xml:space="preserve">828 0503 99Б0010110 244 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</si>
  <si>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Петропавловского сельсовета Абанского района"</t>
  </si>
  <si>
    <t>к  проекту Решения Абанского районного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</si>
</sst>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20" xfId="0" applyFont="1" applyBorder="1" applyAlignment="1" applyProtection="1"/>
    <xf numFmtId="0" fontId="2" fillId="0" borderId="21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right"/>
    </xf>
    <xf numFmtId="0" fontId="2" fillId="0" borderId="22" xfId="0" applyFont="1" applyBorder="1" applyAlignment="1" applyProtection="1"/>
    <xf numFmtId="0" fontId="2" fillId="0" borderId="23" xfId="0" applyFont="1" applyBorder="1" applyAlignment="1" applyProtection="1"/>
    <xf numFmtId="0" fontId="2" fillId="0" borderId="2" xfId="0" applyFont="1" applyBorder="1" applyAlignment="1" applyProtection="1"/>
    <xf numFmtId="0" fontId="2" fillId="0" borderId="30" xfId="0" applyFont="1" applyBorder="1" applyAlignment="1" applyProtection="1"/>
    <xf numFmtId="0" fontId="2" fillId="0" borderId="30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right"/>
    </xf>
    <xf numFmtId="0" fontId="2" fillId="0" borderId="0" xfId="0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2" fillId="0" borderId="27" xfId="0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25" xfId="0" applyFont="1" applyBorder="1" applyAlignment="1" applyProtection="1">
      <alignment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left" wrapText="1"/>
    </xf>
    <xf numFmtId="49" fontId="2" fillId="0" borderId="28" xfId="0" applyNumberFormat="1" applyFont="1" applyBorder="1" applyAlignment="1" applyProtection="1">
      <alignment horizontal="center" wrapText="1"/>
    </xf>
    <xf numFmtId="49" fontId="2" fillId="0" borderId="25" xfId="0" applyNumberFormat="1" applyFont="1" applyBorder="1" applyAlignment="1" applyProtection="1">
      <alignment horizontal="center"/>
    </xf>
    <xf numFmtId="4" fontId="2" fillId="0" borderId="10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" fontId="2" fillId="0" borderId="11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/>
    <xf numFmtId="49" fontId="2" fillId="0" borderId="15" xfId="0" applyNumberFormat="1" applyFont="1" applyBorder="1" applyAlignment="1" applyProtection="1">
      <alignment horizontal="left" wrapText="1"/>
    </xf>
    <xf numFmtId="49" fontId="2" fillId="0" borderId="18" xfId="0" applyNumberFormat="1" applyFont="1" applyBorder="1" applyAlignment="1" applyProtection="1">
      <alignment horizontal="center" wrapText="1"/>
    </xf>
    <xf numFmtId="49" fontId="2" fillId="0" borderId="16" xfId="0" applyNumberFormat="1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4" fontId="2" fillId="0" borderId="29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left" wrapText="1"/>
    </xf>
    <xf numFmtId="164" fontId="2" fillId="0" borderId="15" xfId="0" applyNumberFormat="1" applyFont="1" applyBorder="1" applyAlignment="1" applyProtection="1">
      <alignment horizontal="left" wrapText="1"/>
    </xf>
    <xf numFmtId="49" fontId="2" fillId="0" borderId="29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33" xfId="0" applyNumberFormat="1" applyFont="1" applyBorder="1" applyAlignment="1" applyProtection="1">
      <alignment horizontal="right"/>
    </xf>
    <xf numFmtId="4" fontId="2" fillId="0" borderId="34" xfId="0" applyNumberFormat="1" applyFont="1" applyBorder="1" applyAlignment="1" applyProtection="1">
      <alignment horizontal="right"/>
    </xf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3" fillId="0" borderId="35" xfId="1" applyNumberFormat="1" applyFont="1" applyFill="1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8"/>
  <sheetViews>
    <sheetView showGridLines="0" tabSelected="1" zoomScaleNormal="100" workbookViewId="0">
      <selection activeCell="N178" sqref="N178"/>
    </sheetView>
  </sheetViews>
  <sheetFormatPr defaultRowHeight="12.75" x14ac:dyDescent="0.2"/>
  <cols>
    <col min="1" max="1" width="45.7109375" style="45" customWidth="1"/>
    <col min="2" max="2" width="4.28515625" style="45" customWidth="1"/>
    <col min="3" max="3" width="40.7109375" style="45" customWidth="1"/>
    <col min="4" max="4" width="18.85546875" style="45" customWidth="1"/>
    <col min="5" max="6" width="18.7109375" style="45" customWidth="1"/>
    <col min="7" max="16384" width="9.140625" style="45"/>
  </cols>
  <sheetData>
    <row r="1" spans="1:6" x14ac:dyDescent="0.2">
      <c r="B1" s="10"/>
      <c r="C1" s="10"/>
      <c r="D1" s="10"/>
      <c r="E1" s="10"/>
      <c r="F1" s="11" t="s">
        <v>250</v>
      </c>
    </row>
    <row r="2" spans="1:6" ht="42" customHeight="1" x14ac:dyDescent="0.2">
      <c r="A2" s="11"/>
      <c r="B2" s="12"/>
      <c r="C2" s="46" t="s">
        <v>321</v>
      </c>
      <c r="D2" s="46"/>
      <c r="E2" s="46"/>
      <c r="F2" s="46"/>
    </row>
    <row r="3" spans="1:6" ht="13.5" thickBot="1" x14ac:dyDescent="0.25">
      <c r="A3" s="47" t="s">
        <v>251</v>
      </c>
      <c r="B3" s="47"/>
      <c r="C3" s="47"/>
      <c r="D3" s="47"/>
      <c r="E3" s="47"/>
      <c r="F3" s="47"/>
    </row>
    <row r="4" spans="1:6" x14ac:dyDescent="0.2">
      <c r="A4" s="52" t="s">
        <v>3</v>
      </c>
      <c r="B4" s="55" t="s">
        <v>4</v>
      </c>
      <c r="C4" s="50" t="s">
        <v>14</v>
      </c>
      <c r="D4" s="58" t="s">
        <v>5</v>
      </c>
      <c r="E4" s="61" t="s">
        <v>6</v>
      </c>
      <c r="F4" s="48" t="s">
        <v>7</v>
      </c>
    </row>
    <row r="5" spans="1:6" x14ac:dyDescent="0.2">
      <c r="A5" s="53"/>
      <c r="B5" s="56"/>
      <c r="C5" s="51"/>
      <c r="D5" s="59"/>
      <c r="E5" s="62"/>
      <c r="F5" s="49"/>
    </row>
    <row r="6" spans="1:6" x14ac:dyDescent="0.2">
      <c r="A6" s="53"/>
      <c r="B6" s="56"/>
      <c r="C6" s="51"/>
      <c r="D6" s="59"/>
      <c r="E6" s="62"/>
      <c r="F6" s="49"/>
    </row>
    <row r="7" spans="1:6" x14ac:dyDescent="0.2">
      <c r="A7" s="53"/>
      <c r="B7" s="56"/>
      <c r="C7" s="51"/>
      <c r="D7" s="59"/>
      <c r="E7" s="62"/>
      <c r="F7" s="49"/>
    </row>
    <row r="8" spans="1:6" x14ac:dyDescent="0.2">
      <c r="A8" s="53"/>
      <c r="B8" s="56"/>
      <c r="C8" s="51"/>
      <c r="D8" s="59"/>
      <c r="E8" s="62"/>
      <c r="F8" s="49"/>
    </row>
    <row r="9" spans="1:6" x14ac:dyDescent="0.2">
      <c r="A9" s="53"/>
      <c r="B9" s="56"/>
      <c r="C9" s="51"/>
      <c r="D9" s="59"/>
      <c r="E9" s="62"/>
      <c r="F9" s="49"/>
    </row>
    <row r="10" spans="1:6" x14ac:dyDescent="0.2">
      <c r="A10" s="53"/>
      <c r="B10" s="56"/>
      <c r="C10" s="13"/>
      <c r="D10" s="59"/>
      <c r="E10" s="14"/>
      <c r="F10" s="15"/>
    </row>
    <row r="11" spans="1:6" x14ac:dyDescent="0.2">
      <c r="A11" s="54"/>
      <c r="B11" s="57"/>
      <c r="C11" s="16"/>
      <c r="D11" s="60"/>
      <c r="E11" s="17"/>
      <c r="F11" s="18"/>
    </row>
    <row r="12" spans="1:6" ht="13.5" thickBot="1" x14ac:dyDescent="0.25">
      <c r="A12" s="19">
        <v>1</v>
      </c>
      <c r="B12" s="20">
        <v>2</v>
      </c>
      <c r="C12" s="21">
        <v>3</v>
      </c>
      <c r="D12" s="22" t="s">
        <v>8</v>
      </c>
      <c r="E12" s="23" t="s">
        <v>9</v>
      </c>
      <c r="F12" s="24" t="s">
        <v>10</v>
      </c>
    </row>
    <row r="13" spans="1:6" x14ac:dyDescent="0.2">
      <c r="A13" s="25" t="s">
        <v>15</v>
      </c>
      <c r="B13" s="26" t="s">
        <v>16</v>
      </c>
      <c r="C13" s="27" t="s">
        <v>17</v>
      </c>
      <c r="D13" s="28">
        <v>16164044.369999999</v>
      </c>
      <c r="E13" s="29">
        <v>15216064.33</v>
      </c>
      <c r="F13" s="30">
        <f>IF(OR(D13="-",IF(E13="-",0,E13)&gt;=IF(D13="-",0,D13)),"-",IF(D13="-",0,D13)-IF(E13="-",0,E13))</f>
        <v>947980.03999999911</v>
      </c>
    </row>
    <row r="14" spans="1:6" x14ac:dyDescent="0.2">
      <c r="A14" s="31" t="s">
        <v>11</v>
      </c>
      <c r="B14" s="1"/>
      <c r="C14" s="2"/>
      <c r="D14" s="3"/>
      <c r="E14" s="4"/>
      <c r="F14" s="5"/>
    </row>
    <row r="15" spans="1:6" ht="25.5" x14ac:dyDescent="0.2">
      <c r="A15" s="25" t="s">
        <v>18</v>
      </c>
      <c r="B15" s="26" t="s">
        <v>16</v>
      </c>
      <c r="C15" s="27" t="s">
        <v>19</v>
      </c>
      <c r="D15" s="28">
        <v>16164044.369999999</v>
      </c>
      <c r="E15" s="29">
        <v>15216064.33</v>
      </c>
      <c r="F15" s="30">
        <f t="shared" ref="F15:F78" si="0">IF(OR(D15="-",IF(E15="-",0,E15)&gt;=IF(D15="-",0,D15)),"-",IF(D15="-",0,D15)-IF(E15="-",0,E15))</f>
        <v>947980.03999999911</v>
      </c>
    </row>
    <row r="16" spans="1:6" x14ac:dyDescent="0.2">
      <c r="A16" s="32" t="s">
        <v>20</v>
      </c>
      <c r="B16" s="33" t="s">
        <v>16</v>
      </c>
      <c r="C16" s="34" t="s">
        <v>21</v>
      </c>
      <c r="D16" s="35">
        <v>8811136.2899999991</v>
      </c>
      <c r="E16" s="36">
        <v>8318473.2199999997</v>
      </c>
      <c r="F16" s="37">
        <f t="shared" si="0"/>
        <v>492663.06999999937</v>
      </c>
    </row>
    <row r="17" spans="1:6" ht="38.25" x14ac:dyDescent="0.2">
      <c r="A17" s="32" t="s">
        <v>22</v>
      </c>
      <c r="B17" s="33" t="s">
        <v>16</v>
      </c>
      <c r="C17" s="34" t="s">
        <v>23</v>
      </c>
      <c r="D17" s="35">
        <v>1547866</v>
      </c>
      <c r="E17" s="36">
        <v>1471145.2</v>
      </c>
      <c r="F17" s="37">
        <f t="shared" si="0"/>
        <v>76720.800000000047</v>
      </c>
    </row>
    <row r="18" spans="1:6" ht="25.5" x14ac:dyDescent="0.2">
      <c r="A18" s="32" t="s">
        <v>24</v>
      </c>
      <c r="B18" s="33" t="s">
        <v>16</v>
      </c>
      <c r="C18" s="34" t="s">
        <v>25</v>
      </c>
      <c r="D18" s="35">
        <v>1547866</v>
      </c>
      <c r="E18" s="36">
        <v>1471145.2</v>
      </c>
      <c r="F18" s="37">
        <f t="shared" si="0"/>
        <v>76720.800000000047</v>
      </c>
    </row>
    <row r="19" spans="1:6" ht="25.5" x14ac:dyDescent="0.2">
      <c r="A19" s="25" t="s">
        <v>26</v>
      </c>
      <c r="B19" s="26" t="s">
        <v>16</v>
      </c>
      <c r="C19" s="27" t="s">
        <v>27</v>
      </c>
      <c r="D19" s="28">
        <v>1547866</v>
      </c>
      <c r="E19" s="29">
        <v>1471145.2</v>
      </c>
      <c r="F19" s="30">
        <f t="shared" si="0"/>
        <v>76720.800000000047</v>
      </c>
    </row>
    <row r="20" spans="1:6" ht="38.25" x14ac:dyDescent="0.2">
      <c r="A20" s="32" t="s">
        <v>28</v>
      </c>
      <c r="B20" s="33" t="s">
        <v>16</v>
      </c>
      <c r="C20" s="34" t="s">
        <v>29</v>
      </c>
      <c r="D20" s="35">
        <v>1439023</v>
      </c>
      <c r="E20" s="36">
        <v>1400319.01</v>
      </c>
      <c r="F20" s="37">
        <f t="shared" si="0"/>
        <v>38703.989999999991</v>
      </c>
    </row>
    <row r="21" spans="1:6" ht="63.75" x14ac:dyDescent="0.2">
      <c r="A21" s="32" t="s">
        <v>30</v>
      </c>
      <c r="B21" s="33" t="s">
        <v>16</v>
      </c>
      <c r="C21" s="34" t="s">
        <v>31</v>
      </c>
      <c r="D21" s="35">
        <v>1439023</v>
      </c>
      <c r="E21" s="36">
        <v>1400319.01</v>
      </c>
      <c r="F21" s="37">
        <f t="shared" si="0"/>
        <v>38703.989999999991</v>
      </c>
    </row>
    <row r="22" spans="1:6" ht="25.5" x14ac:dyDescent="0.2">
      <c r="A22" s="32" t="s">
        <v>32</v>
      </c>
      <c r="B22" s="33" t="s">
        <v>16</v>
      </c>
      <c r="C22" s="34" t="s">
        <v>33</v>
      </c>
      <c r="D22" s="35">
        <v>1439023</v>
      </c>
      <c r="E22" s="36">
        <v>1400319.01</v>
      </c>
      <c r="F22" s="37">
        <f t="shared" si="0"/>
        <v>38703.989999999991</v>
      </c>
    </row>
    <row r="23" spans="1:6" ht="25.5" x14ac:dyDescent="0.2">
      <c r="A23" s="32" t="s">
        <v>34</v>
      </c>
      <c r="B23" s="33" t="s">
        <v>16</v>
      </c>
      <c r="C23" s="34" t="s">
        <v>35</v>
      </c>
      <c r="D23" s="35">
        <v>1127537</v>
      </c>
      <c r="E23" s="36">
        <v>1089204.77</v>
      </c>
      <c r="F23" s="37">
        <f t="shared" si="0"/>
        <v>38332.229999999981</v>
      </c>
    </row>
    <row r="24" spans="1:6" ht="51" x14ac:dyDescent="0.2">
      <c r="A24" s="32" t="s">
        <v>36</v>
      </c>
      <c r="B24" s="33" t="s">
        <v>16</v>
      </c>
      <c r="C24" s="34" t="s">
        <v>37</v>
      </c>
      <c r="D24" s="35">
        <v>311486</v>
      </c>
      <c r="E24" s="36">
        <v>311114.23999999999</v>
      </c>
      <c r="F24" s="37">
        <f t="shared" si="0"/>
        <v>371.76000000000931</v>
      </c>
    </row>
    <row r="25" spans="1:6" ht="76.5" x14ac:dyDescent="0.2">
      <c r="A25" s="32" t="s">
        <v>252</v>
      </c>
      <c r="B25" s="33" t="s">
        <v>16</v>
      </c>
      <c r="C25" s="34" t="s">
        <v>253</v>
      </c>
      <c r="D25" s="35">
        <v>108843</v>
      </c>
      <c r="E25" s="36">
        <v>70826.19</v>
      </c>
      <c r="F25" s="37">
        <f t="shared" si="0"/>
        <v>38016.81</v>
      </c>
    </row>
    <row r="26" spans="1:6" ht="63.75" x14ac:dyDescent="0.2">
      <c r="A26" s="32" t="s">
        <v>30</v>
      </c>
      <c r="B26" s="33" t="s">
        <v>16</v>
      </c>
      <c r="C26" s="34" t="s">
        <v>254</v>
      </c>
      <c r="D26" s="35">
        <v>108843</v>
      </c>
      <c r="E26" s="36">
        <v>70826.19</v>
      </c>
      <c r="F26" s="37">
        <f t="shared" si="0"/>
        <v>38016.81</v>
      </c>
    </row>
    <row r="27" spans="1:6" ht="25.5" x14ac:dyDescent="0.2">
      <c r="A27" s="32" t="s">
        <v>32</v>
      </c>
      <c r="B27" s="33" t="s">
        <v>16</v>
      </c>
      <c r="C27" s="34" t="s">
        <v>255</v>
      </c>
      <c r="D27" s="35">
        <v>108843</v>
      </c>
      <c r="E27" s="36">
        <v>70826.19</v>
      </c>
      <c r="F27" s="37">
        <f t="shared" si="0"/>
        <v>38016.81</v>
      </c>
    </row>
    <row r="28" spans="1:6" ht="25.5" x14ac:dyDescent="0.2">
      <c r="A28" s="32" t="s">
        <v>34</v>
      </c>
      <c r="B28" s="33" t="s">
        <v>16</v>
      </c>
      <c r="C28" s="34" t="s">
        <v>256</v>
      </c>
      <c r="D28" s="35">
        <v>83597</v>
      </c>
      <c r="E28" s="36">
        <v>45580.19</v>
      </c>
      <c r="F28" s="37">
        <f t="shared" si="0"/>
        <v>38016.81</v>
      </c>
    </row>
    <row r="29" spans="1:6" ht="51" x14ac:dyDescent="0.2">
      <c r="A29" s="32" t="s">
        <v>36</v>
      </c>
      <c r="B29" s="33" t="s">
        <v>16</v>
      </c>
      <c r="C29" s="34" t="s">
        <v>257</v>
      </c>
      <c r="D29" s="35">
        <v>25246</v>
      </c>
      <c r="E29" s="36">
        <v>25246</v>
      </c>
      <c r="F29" s="37" t="str">
        <f t="shared" si="0"/>
        <v>-</v>
      </c>
    </row>
    <row r="30" spans="1:6" ht="51" x14ac:dyDescent="0.2">
      <c r="A30" s="32" t="s">
        <v>38</v>
      </c>
      <c r="B30" s="33" t="s">
        <v>16</v>
      </c>
      <c r="C30" s="34" t="s">
        <v>39</v>
      </c>
      <c r="D30" s="35">
        <v>3380668.63</v>
      </c>
      <c r="E30" s="36">
        <v>2976730.63</v>
      </c>
      <c r="F30" s="37">
        <f t="shared" si="0"/>
        <v>403938</v>
      </c>
    </row>
    <row r="31" spans="1:6" ht="25.5" x14ac:dyDescent="0.2">
      <c r="A31" s="32" t="s">
        <v>24</v>
      </c>
      <c r="B31" s="33" t="s">
        <v>16</v>
      </c>
      <c r="C31" s="34" t="s">
        <v>40</v>
      </c>
      <c r="D31" s="35">
        <v>3380668.63</v>
      </c>
      <c r="E31" s="36">
        <v>2976730.63</v>
      </c>
      <c r="F31" s="37">
        <f t="shared" si="0"/>
        <v>403938</v>
      </c>
    </row>
    <row r="32" spans="1:6" x14ac:dyDescent="0.2">
      <c r="A32" s="25" t="s">
        <v>41</v>
      </c>
      <c r="B32" s="26" t="s">
        <v>16</v>
      </c>
      <c r="C32" s="27" t="s">
        <v>42</v>
      </c>
      <c r="D32" s="28">
        <v>3380668.63</v>
      </c>
      <c r="E32" s="29">
        <v>2976730.63</v>
      </c>
      <c r="F32" s="30">
        <f t="shared" si="0"/>
        <v>403938</v>
      </c>
    </row>
    <row r="33" spans="1:6" ht="51" x14ac:dyDescent="0.2">
      <c r="A33" s="32" t="s">
        <v>43</v>
      </c>
      <c r="B33" s="33" t="s">
        <v>16</v>
      </c>
      <c r="C33" s="34" t="s">
        <v>44</v>
      </c>
      <c r="D33" s="35">
        <v>2680415.0699999998</v>
      </c>
      <c r="E33" s="36">
        <v>2467521.0099999998</v>
      </c>
      <c r="F33" s="37">
        <f t="shared" si="0"/>
        <v>212894.06000000006</v>
      </c>
    </row>
    <row r="34" spans="1:6" ht="63.75" x14ac:dyDescent="0.2">
      <c r="A34" s="32" t="s">
        <v>30</v>
      </c>
      <c r="B34" s="33" t="s">
        <v>16</v>
      </c>
      <c r="C34" s="34" t="s">
        <v>45</v>
      </c>
      <c r="D34" s="35">
        <v>1595673.38</v>
      </c>
      <c r="E34" s="36">
        <v>1594004.19</v>
      </c>
      <c r="F34" s="37">
        <f t="shared" si="0"/>
        <v>1669.1899999999441</v>
      </c>
    </row>
    <row r="35" spans="1:6" ht="25.5" x14ac:dyDescent="0.2">
      <c r="A35" s="32" t="s">
        <v>32</v>
      </c>
      <c r="B35" s="33" t="s">
        <v>16</v>
      </c>
      <c r="C35" s="34" t="s">
        <v>46</v>
      </c>
      <c r="D35" s="35">
        <v>1595673.38</v>
      </c>
      <c r="E35" s="36">
        <v>1594004.19</v>
      </c>
      <c r="F35" s="37">
        <f t="shared" si="0"/>
        <v>1669.1899999999441</v>
      </c>
    </row>
    <row r="36" spans="1:6" ht="25.5" x14ac:dyDescent="0.2">
      <c r="A36" s="32" t="s">
        <v>34</v>
      </c>
      <c r="B36" s="33" t="s">
        <v>16</v>
      </c>
      <c r="C36" s="34" t="s">
        <v>47</v>
      </c>
      <c r="D36" s="35">
        <v>1253739</v>
      </c>
      <c r="E36" s="36">
        <v>1252111.1200000001</v>
      </c>
      <c r="F36" s="37">
        <f t="shared" si="0"/>
        <v>1627.8799999998882</v>
      </c>
    </row>
    <row r="37" spans="1:6" ht="51" x14ac:dyDescent="0.2">
      <c r="A37" s="32" t="s">
        <v>36</v>
      </c>
      <c r="B37" s="33" t="s">
        <v>16</v>
      </c>
      <c r="C37" s="34" t="s">
        <v>48</v>
      </c>
      <c r="D37" s="35">
        <v>341934.38</v>
      </c>
      <c r="E37" s="36">
        <v>341893.07</v>
      </c>
      <c r="F37" s="37">
        <f t="shared" si="0"/>
        <v>41.309999999997672</v>
      </c>
    </row>
    <row r="38" spans="1:6" ht="25.5" x14ac:dyDescent="0.2">
      <c r="A38" s="32" t="s">
        <v>49</v>
      </c>
      <c r="B38" s="33" t="s">
        <v>16</v>
      </c>
      <c r="C38" s="34" t="s">
        <v>50</v>
      </c>
      <c r="D38" s="35">
        <v>1017220.69</v>
      </c>
      <c r="E38" s="36">
        <v>806052.85</v>
      </c>
      <c r="F38" s="37">
        <f t="shared" si="0"/>
        <v>211167.83999999997</v>
      </c>
    </row>
    <row r="39" spans="1:6" ht="25.5" x14ac:dyDescent="0.2">
      <c r="A39" s="32" t="s">
        <v>51</v>
      </c>
      <c r="B39" s="33" t="s">
        <v>16</v>
      </c>
      <c r="C39" s="34" t="s">
        <v>52</v>
      </c>
      <c r="D39" s="35">
        <v>1017220.69</v>
      </c>
      <c r="E39" s="36">
        <v>806052.85</v>
      </c>
      <c r="F39" s="37">
        <f t="shared" si="0"/>
        <v>211167.83999999997</v>
      </c>
    </row>
    <row r="40" spans="1:6" x14ac:dyDescent="0.2">
      <c r="A40" s="32" t="s">
        <v>53</v>
      </c>
      <c r="B40" s="33" t="s">
        <v>16</v>
      </c>
      <c r="C40" s="34" t="s">
        <v>54</v>
      </c>
      <c r="D40" s="35">
        <v>440830.69</v>
      </c>
      <c r="E40" s="36">
        <v>397493.64</v>
      </c>
      <c r="F40" s="37">
        <f t="shared" si="0"/>
        <v>43337.049999999988</v>
      </c>
    </row>
    <row r="41" spans="1:6" x14ac:dyDescent="0.2">
      <c r="A41" s="32" t="s">
        <v>55</v>
      </c>
      <c r="B41" s="33" t="s">
        <v>16</v>
      </c>
      <c r="C41" s="34" t="s">
        <v>56</v>
      </c>
      <c r="D41" s="35">
        <v>576390</v>
      </c>
      <c r="E41" s="36">
        <v>408559.21</v>
      </c>
      <c r="F41" s="37">
        <f t="shared" si="0"/>
        <v>167830.78999999998</v>
      </c>
    </row>
    <row r="42" spans="1:6" x14ac:dyDescent="0.2">
      <c r="A42" s="32" t="s">
        <v>57</v>
      </c>
      <c r="B42" s="33" t="s">
        <v>16</v>
      </c>
      <c r="C42" s="34" t="s">
        <v>58</v>
      </c>
      <c r="D42" s="35">
        <v>67521</v>
      </c>
      <c r="E42" s="36">
        <v>67463.97</v>
      </c>
      <c r="F42" s="37">
        <f t="shared" si="0"/>
        <v>57.029999999998836</v>
      </c>
    </row>
    <row r="43" spans="1:6" x14ac:dyDescent="0.2">
      <c r="A43" s="32" t="s">
        <v>59</v>
      </c>
      <c r="B43" s="33" t="s">
        <v>16</v>
      </c>
      <c r="C43" s="34" t="s">
        <v>60</v>
      </c>
      <c r="D43" s="35">
        <v>67521</v>
      </c>
      <c r="E43" s="36">
        <v>67463.97</v>
      </c>
      <c r="F43" s="37">
        <f t="shared" si="0"/>
        <v>57.029999999998836</v>
      </c>
    </row>
    <row r="44" spans="1:6" x14ac:dyDescent="0.2">
      <c r="A44" s="32" t="s">
        <v>61</v>
      </c>
      <c r="B44" s="33" t="s">
        <v>16</v>
      </c>
      <c r="C44" s="34" t="s">
        <v>62</v>
      </c>
      <c r="D44" s="35">
        <v>41365</v>
      </c>
      <c r="E44" s="36">
        <v>41365</v>
      </c>
      <c r="F44" s="37" t="str">
        <f t="shared" si="0"/>
        <v>-</v>
      </c>
    </row>
    <row r="45" spans="1:6" x14ac:dyDescent="0.2">
      <c r="A45" s="32" t="s">
        <v>63</v>
      </c>
      <c r="B45" s="33" t="s">
        <v>16</v>
      </c>
      <c r="C45" s="34" t="s">
        <v>64</v>
      </c>
      <c r="D45" s="35">
        <v>26156</v>
      </c>
      <c r="E45" s="36">
        <v>26098.97</v>
      </c>
      <c r="F45" s="37">
        <f t="shared" si="0"/>
        <v>57.029999999998836</v>
      </c>
    </row>
    <row r="46" spans="1:6" ht="76.5" x14ac:dyDescent="0.2">
      <c r="A46" s="32" t="s">
        <v>252</v>
      </c>
      <c r="B46" s="33" t="s">
        <v>16</v>
      </c>
      <c r="C46" s="34" t="s">
        <v>258</v>
      </c>
      <c r="D46" s="35">
        <v>279457</v>
      </c>
      <c r="E46" s="36">
        <v>88442.87</v>
      </c>
      <c r="F46" s="37">
        <f t="shared" si="0"/>
        <v>191014.13</v>
      </c>
    </row>
    <row r="47" spans="1:6" ht="63.75" x14ac:dyDescent="0.2">
      <c r="A47" s="32" t="s">
        <v>30</v>
      </c>
      <c r="B47" s="33" t="s">
        <v>16</v>
      </c>
      <c r="C47" s="34" t="s">
        <v>259</v>
      </c>
      <c r="D47" s="35">
        <v>279457</v>
      </c>
      <c r="E47" s="36">
        <v>88442.87</v>
      </c>
      <c r="F47" s="37">
        <f t="shared" si="0"/>
        <v>191014.13</v>
      </c>
    </row>
    <row r="48" spans="1:6" ht="25.5" x14ac:dyDescent="0.2">
      <c r="A48" s="32" t="s">
        <v>32</v>
      </c>
      <c r="B48" s="33" t="s">
        <v>16</v>
      </c>
      <c r="C48" s="34" t="s">
        <v>260</v>
      </c>
      <c r="D48" s="35">
        <v>279457</v>
      </c>
      <c r="E48" s="36">
        <v>88442.87</v>
      </c>
      <c r="F48" s="37">
        <f t="shared" si="0"/>
        <v>191014.13</v>
      </c>
    </row>
    <row r="49" spans="1:6" ht="25.5" x14ac:dyDescent="0.2">
      <c r="A49" s="32" t="s">
        <v>34</v>
      </c>
      <c r="B49" s="33" t="s">
        <v>16</v>
      </c>
      <c r="C49" s="34" t="s">
        <v>261</v>
      </c>
      <c r="D49" s="35">
        <v>39903</v>
      </c>
      <c r="E49" s="36">
        <v>39903</v>
      </c>
      <c r="F49" s="37" t="str">
        <f t="shared" si="0"/>
        <v>-</v>
      </c>
    </row>
    <row r="50" spans="1:6" ht="51" x14ac:dyDescent="0.2">
      <c r="A50" s="32" t="s">
        <v>36</v>
      </c>
      <c r="B50" s="33" t="s">
        <v>16</v>
      </c>
      <c r="C50" s="34" t="s">
        <v>262</v>
      </c>
      <c r="D50" s="35">
        <v>239554</v>
      </c>
      <c r="E50" s="36">
        <v>48539.87</v>
      </c>
      <c r="F50" s="37">
        <f t="shared" si="0"/>
        <v>191014.13</v>
      </c>
    </row>
    <row r="51" spans="1:6" ht="76.5" x14ac:dyDescent="0.2">
      <c r="A51" s="32" t="s">
        <v>65</v>
      </c>
      <c r="B51" s="33" t="s">
        <v>16</v>
      </c>
      <c r="C51" s="34" t="s">
        <v>66</v>
      </c>
      <c r="D51" s="35">
        <v>377060</v>
      </c>
      <c r="E51" s="36">
        <v>377030.19</v>
      </c>
      <c r="F51" s="37">
        <f t="shared" si="0"/>
        <v>29.809999999997672</v>
      </c>
    </row>
    <row r="52" spans="1:6" ht="63.75" x14ac:dyDescent="0.2">
      <c r="A52" s="32" t="s">
        <v>30</v>
      </c>
      <c r="B52" s="33" t="s">
        <v>16</v>
      </c>
      <c r="C52" s="34" t="s">
        <v>67</v>
      </c>
      <c r="D52" s="35">
        <v>377060</v>
      </c>
      <c r="E52" s="36">
        <v>377030.19</v>
      </c>
      <c r="F52" s="37">
        <f t="shared" si="0"/>
        <v>29.809999999997672</v>
      </c>
    </row>
    <row r="53" spans="1:6" ht="25.5" x14ac:dyDescent="0.2">
      <c r="A53" s="32" t="s">
        <v>32</v>
      </c>
      <c r="B53" s="33" t="s">
        <v>16</v>
      </c>
      <c r="C53" s="34" t="s">
        <v>68</v>
      </c>
      <c r="D53" s="35">
        <v>377060</v>
      </c>
      <c r="E53" s="36">
        <v>377030.19</v>
      </c>
      <c r="F53" s="37">
        <f t="shared" si="0"/>
        <v>29.809999999997672</v>
      </c>
    </row>
    <row r="54" spans="1:6" ht="25.5" x14ac:dyDescent="0.2">
      <c r="A54" s="32" t="s">
        <v>34</v>
      </c>
      <c r="B54" s="33" t="s">
        <v>16</v>
      </c>
      <c r="C54" s="34" t="s">
        <v>69</v>
      </c>
      <c r="D54" s="35">
        <v>288832</v>
      </c>
      <c r="E54" s="36">
        <v>288820.61</v>
      </c>
      <c r="F54" s="37">
        <f t="shared" si="0"/>
        <v>11.39000000001397</v>
      </c>
    </row>
    <row r="55" spans="1:6" ht="51" x14ac:dyDescent="0.2">
      <c r="A55" s="32" t="s">
        <v>36</v>
      </c>
      <c r="B55" s="33" t="s">
        <v>16</v>
      </c>
      <c r="C55" s="34" t="s">
        <v>70</v>
      </c>
      <c r="D55" s="35">
        <v>88228</v>
      </c>
      <c r="E55" s="36">
        <v>88209.58</v>
      </c>
      <c r="F55" s="37">
        <f t="shared" si="0"/>
        <v>18.419999999998254</v>
      </c>
    </row>
    <row r="56" spans="1:6" ht="38.25" x14ac:dyDescent="0.2">
      <c r="A56" s="32" t="s">
        <v>71</v>
      </c>
      <c r="B56" s="33" t="s">
        <v>16</v>
      </c>
      <c r="C56" s="34" t="s">
        <v>72</v>
      </c>
      <c r="D56" s="35">
        <v>43736.56</v>
      </c>
      <c r="E56" s="36">
        <v>43736.56</v>
      </c>
      <c r="F56" s="37" t="str">
        <f t="shared" si="0"/>
        <v>-</v>
      </c>
    </row>
    <row r="57" spans="1:6" ht="25.5" x14ac:dyDescent="0.2">
      <c r="A57" s="32" t="s">
        <v>49</v>
      </c>
      <c r="B57" s="33" t="s">
        <v>16</v>
      </c>
      <c r="C57" s="34" t="s">
        <v>73</v>
      </c>
      <c r="D57" s="35">
        <v>43736.56</v>
      </c>
      <c r="E57" s="36">
        <v>43736.56</v>
      </c>
      <c r="F57" s="37" t="str">
        <f t="shared" si="0"/>
        <v>-</v>
      </c>
    </row>
    <row r="58" spans="1:6" ht="25.5" x14ac:dyDescent="0.2">
      <c r="A58" s="32" t="s">
        <v>51</v>
      </c>
      <c r="B58" s="33" t="s">
        <v>16</v>
      </c>
      <c r="C58" s="34" t="s">
        <v>74</v>
      </c>
      <c r="D58" s="35">
        <v>43736.56</v>
      </c>
      <c r="E58" s="36">
        <v>43736.56</v>
      </c>
      <c r="F58" s="37" t="str">
        <f t="shared" si="0"/>
        <v>-</v>
      </c>
    </row>
    <row r="59" spans="1:6" x14ac:dyDescent="0.2">
      <c r="A59" s="32" t="s">
        <v>53</v>
      </c>
      <c r="B59" s="33" t="s">
        <v>16</v>
      </c>
      <c r="C59" s="34" t="s">
        <v>75</v>
      </c>
      <c r="D59" s="35">
        <v>43736.56</v>
      </c>
      <c r="E59" s="36">
        <v>43736.56</v>
      </c>
      <c r="F59" s="37" t="str">
        <f t="shared" si="0"/>
        <v>-</v>
      </c>
    </row>
    <row r="60" spans="1:6" x14ac:dyDescent="0.2">
      <c r="A60" s="32" t="s">
        <v>76</v>
      </c>
      <c r="B60" s="33" t="s">
        <v>16</v>
      </c>
      <c r="C60" s="34" t="s">
        <v>77</v>
      </c>
      <c r="D60" s="35">
        <v>5000</v>
      </c>
      <c r="E60" s="36" t="s">
        <v>12</v>
      </c>
      <c r="F60" s="37">
        <f t="shared" si="0"/>
        <v>5000</v>
      </c>
    </row>
    <row r="61" spans="1:6" ht="25.5" x14ac:dyDescent="0.2">
      <c r="A61" s="32" t="s">
        <v>78</v>
      </c>
      <c r="B61" s="33" t="s">
        <v>16</v>
      </c>
      <c r="C61" s="34" t="s">
        <v>79</v>
      </c>
      <c r="D61" s="35">
        <v>5000</v>
      </c>
      <c r="E61" s="36" t="s">
        <v>12</v>
      </c>
      <c r="F61" s="37">
        <f t="shared" si="0"/>
        <v>5000</v>
      </c>
    </row>
    <row r="62" spans="1:6" x14ac:dyDescent="0.2">
      <c r="A62" s="25" t="s">
        <v>80</v>
      </c>
      <c r="B62" s="26" t="s">
        <v>16</v>
      </c>
      <c r="C62" s="27" t="s">
        <v>81</v>
      </c>
      <c r="D62" s="28">
        <v>5000</v>
      </c>
      <c r="E62" s="29" t="s">
        <v>12</v>
      </c>
      <c r="F62" s="30">
        <f t="shared" si="0"/>
        <v>5000</v>
      </c>
    </row>
    <row r="63" spans="1:6" ht="38.25" x14ac:dyDescent="0.2">
      <c r="A63" s="32" t="s">
        <v>82</v>
      </c>
      <c r="B63" s="33" t="s">
        <v>16</v>
      </c>
      <c r="C63" s="34" t="s">
        <v>83</v>
      </c>
      <c r="D63" s="35">
        <v>5000</v>
      </c>
      <c r="E63" s="36" t="s">
        <v>12</v>
      </c>
      <c r="F63" s="37">
        <f t="shared" si="0"/>
        <v>5000</v>
      </c>
    </row>
    <row r="64" spans="1:6" x14ac:dyDescent="0.2">
      <c r="A64" s="32" t="s">
        <v>57</v>
      </c>
      <c r="B64" s="33" t="s">
        <v>16</v>
      </c>
      <c r="C64" s="34" t="s">
        <v>84</v>
      </c>
      <c r="D64" s="35">
        <v>5000</v>
      </c>
      <c r="E64" s="36" t="s">
        <v>12</v>
      </c>
      <c r="F64" s="37">
        <f t="shared" si="0"/>
        <v>5000</v>
      </c>
    </row>
    <row r="65" spans="1:6" x14ac:dyDescent="0.2">
      <c r="A65" s="32" t="s">
        <v>85</v>
      </c>
      <c r="B65" s="33" t="s">
        <v>16</v>
      </c>
      <c r="C65" s="34" t="s">
        <v>86</v>
      </c>
      <c r="D65" s="35">
        <v>5000</v>
      </c>
      <c r="E65" s="36" t="s">
        <v>12</v>
      </c>
      <c r="F65" s="37">
        <f t="shared" si="0"/>
        <v>5000</v>
      </c>
    </row>
    <row r="66" spans="1:6" x14ac:dyDescent="0.2">
      <c r="A66" s="32" t="s">
        <v>87</v>
      </c>
      <c r="B66" s="33" t="s">
        <v>16</v>
      </c>
      <c r="C66" s="34" t="s">
        <v>88</v>
      </c>
      <c r="D66" s="35">
        <v>3877601.66</v>
      </c>
      <c r="E66" s="36">
        <v>3870597.39</v>
      </c>
      <c r="F66" s="37">
        <f t="shared" si="0"/>
        <v>7004.2700000000186</v>
      </c>
    </row>
    <row r="67" spans="1:6" ht="25.5" x14ac:dyDescent="0.2">
      <c r="A67" s="32" t="s">
        <v>24</v>
      </c>
      <c r="B67" s="33" t="s">
        <v>16</v>
      </c>
      <c r="C67" s="34" t="s">
        <v>89</v>
      </c>
      <c r="D67" s="35">
        <v>3873201.66</v>
      </c>
      <c r="E67" s="36">
        <v>3866197.39</v>
      </c>
      <c r="F67" s="37">
        <f t="shared" si="0"/>
        <v>7004.2700000000186</v>
      </c>
    </row>
    <row r="68" spans="1:6" x14ac:dyDescent="0.2">
      <c r="A68" s="25" t="s">
        <v>87</v>
      </c>
      <c r="B68" s="26" t="s">
        <v>16</v>
      </c>
      <c r="C68" s="27" t="s">
        <v>90</v>
      </c>
      <c r="D68" s="28">
        <v>3873201.66</v>
      </c>
      <c r="E68" s="29">
        <v>3866197.39</v>
      </c>
      <c r="F68" s="30">
        <f t="shared" si="0"/>
        <v>7004.2700000000186</v>
      </c>
    </row>
    <row r="69" spans="1:6" ht="63.75" x14ac:dyDescent="0.2">
      <c r="A69" s="32" t="s">
        <v>91</v>
      </c>
      <c r="B69" s="33" t="s">
        <v>16</v>
      </c>
      <c r="C69" s="34" t="s">
        <v>92</v>
      </c>
      <c r="D69" s="35">
        <v>921715.66</v>
      </c>
      <c r="E69" s="36">
        <v>921715.66</v>
      </c>
      <c r="F69" s="37" t="str">
        <f t="shared" si="0"/>
        <v>-</v>
      </c>
    </row>
    <row r="70" spans="1:6" ht="25.5" x14ac:dyDescent="0.2">
      <c r="A70" s="32" t="s">
        <v>49</v>
      </c>
      <c r="B70" s="33" t="s">
        <v>16</v>
      </c>
      <c r="C70" s="34" t="s">
        <v>93</v>
      </c>
      <c r="D70" s="35">
        <v>921715.66</v>
      </c>
      <c r="E70" s="36">
        <v>921715.66</v>
      </c>
      <c r="F70" s="37" t="str">
        <f t="shared" si="0"/>
        <v>-</v>
      </c>
    </row>
    <row r="71" spans="1:6" ht="25.5" x14ac:dyDescent="0.2">
      <c r="A71" s="32" t="s">
        <v>51</v>
      </c>
      <c r="B71" s="33" t="s">
        <v>16</v>
      </c>
      <c r="C71" s="34" t="s">
        <v>94</v>
      </c>
      <c r="D71" s="35">
        <v>921715.66</v>
      </c>
      <c r="E71" s="36">
        <v>921715.66</v>
      </c>
      <c r="F71" s="37" t="str">
        <f t="shared" si="0"/>
        <v>-</v>
      </c>
    </row>
    <row r="72" spans="1:6" x14ac:dyDescent="0.2">
      <c r="A72" s="32" t="s">
        <v>53</v>
      </c>
      <c r="B72" s="33" t="s">
        <v>16</v>
      </c>
      <c r="C72" s="34" t="s">
        <v>95</v>
      </c>
      <c r="D72" s="35">
        <v>921715.66</v>
      </c>
      <c r="E72" s="36">
        <v>921715.66</v>
      </c>
      <c r="F72" s="37" t="str">
        <f t="shared" si="0"/>
        <v>-</v>
      </c>
    </row>
    <row r="73" spans="1:6" ht="38.25" x14ac:dyDescent="0.2">
      <c r="A73" s="32" t="s">
        <v>96</v>
      </c>
      <c r="B73" s="33" t="s">
        <v>16</v>
      </c>
      <c r="C73" s="34" t="s">
        <v>97</v>
      </c>
      <c r="D73" s="35">
        <v>10000</v>
      </c>
      <c r="E73" s="36">
        <v>10000</v>
      </c>
      <c r="F73" s="37" t="str">
        <f t="shared" si="0"/>
        <v>-</v>
      </c>
    </row>
    <row r="74" spans="1:6" x14ac:dyDescent="0.2">
      <c r="A74" s="32" t="s">
        <v>57</v>
      </c>
      <c r="B74" s="33" t="s">
        <v>16</v>
      </c>
      <c r="C74" s="34" t="s">
        <v>98</v>
      </c>
      <c r="D74" s="35">
        <v>10000</v>
      </c>
      <c r="E74" s="36">
        <v>10000</v>
      </c>
      <c r="F74" s="37" t="str">
        <f t="shared" si="0"/>
        <v>-</v>
      </c>
    </row>
    <row r="75" spans="1:6" x14ac:dyDescent="0.2">
      <c r="A75" s="32" t="s">
        <v>59</v>
      </c>
      <c r="B75" s="33" t="s">
        <v>16</v>
      </c>
      <c r="C75" s="34" t="s">
        <v>99</v>
      </c>
      <c r="D75" s="35">
        <v>10000</v>
      </c>
      <c r="E75" s="36">
        <v>10000</v>
      </c>
      <c r="F75" s="37" t="str">
        <f t="shared" si="0"/>
        <v>-</v>
      </c>
    </row>
    <row r="76" spans="1:6" x14ac:dyDescent="0.2">
      <c r="A76" s="32" t="s">
        <v>63</v>
      </c>
      <c r="B76" s="33" t="s">
        <v>16</v>
      </c>
      <c r="C76" s="34" t="s">
        <v>100</v>
      </c>
      <c r="D76" s="35">
        <v>10000</v>
      </c>
      <c r="E76" s="36">
        <v>10000</v>
      </c>
      <c r="F76" s="37" t="str">
        <f t="shared" si="0"/>
        <v>-</v>
      </c>
    </row>
    <row r="77" spans="1:6" ht="76.5" x14ac:dyDescent="0.2">
      <c r="A77" s="32" t="s">
        <v>65</v>
      </c>
      <c r="B77" s="33" t="s">
        <v>16</v>
      </c>
      <c r="C77" s="34" t="s">
        <v>101</v>
      </c>
      <c r="D77" s="35">
        <v>1522275.84</v>
      </c>
      <c r="E77" s="36">
        <v>1522157.66</v>
      </c>
      <c r="F77" s="37">
        <f t="shared" si="0"/>
        <v>118.18000000016764</v>
      </c>
    </row>
    <row r="78" spans="1:6" ht="63.75" x14ac:dyDescent="0.2">
      <c r="A78" s="32" t="s">
        <v>30</v>
      </c>
      <c r="B78" s="33" t="s">
        <v>16</v>
      </c>
      <c r="C78" s="34" t="s">
        <v>102</v>
      </c>
      <c r="D78" s="35">
        <v>1522275.84</v>
      </c>
      <c r="E78" s="36">
        <v>1522157.66</v>
      </c>
      <c r="F78" s="37">
        <f t="shared" si="0"/>
        <v>118.18000000016764</v>
      </c>
    </row>
    <row r="79" spans="1:6" ht="25.5" x14ac:dyDescent="0.2">
      <c r="A79" s="32" t="s">
        <v>32</v>
      </c>
      <c r="B79" s="33" t="s">
        <v>16</v>
      </c>
      <c r="C79" s="34" t="s">
        <v>103</v>
      </c>
      <c r="D79" s="35">
        <v>1522275.84</v>
      </c>
      <c r="E79" s="36">
        <v>1522157.66</v>
      </c>
      <c r="F79" s="37">
        <f t="shared" ref="F79:F142" si="1">IF(OR(D79="-",IF(E79="-",0,E79)&gt;=IF(D79="-",0,D79)),"-",IF(D79="-",0,D79)-IF(E79="-",0,E79))</f>
        <v>118.18000000016764</v>
      </c>
    </row>
    <row r="80" spans="1:6" ht="25.5" x14ac:dyDescent="0.2">
      <c r="A80" s="32" t="s">
        <v>34</v>
      </c>
      <c r="B80" s="33" t="s">
        <v>16</v>
      </c>
      <c r="C80" s="34" t="s">
        <v>104</v>
      </c>
      <c r="D80" s="35">
        <v>1162035.8400000001</v>
      </c>
      <c r="E80" s="36">
        <v>1161987.3400000001</v>
      </c>
      <c r="F80" s="37">
        <f t="shared" si="1"/>
        <v>48.5</v>
      </c>
    </row>
    <row r="81" spans="1:6" ht="51" x14ac:dyDescent="0.2">
      <c r="A81" s="32" t="s">
        <v>36</v>
      </c>
      <c r="B81" s="33" t="s">
        <v>16</v>
      </c>
      <c r="C81" s="34" t="s">
        <v>105</v>
      </c>
      <c r="D81" s="35">
        <v>360240</v>
      </c>
      <c r="E81" s="36">
        <v>360170.32</v>
      </c>
      <c r="F81" s="37">
        <f t="shared" si="1"/>
        <v>69.679999999993015</v>
      </c>
    </row>
    <row r="82" spans="1:6" ht="51" x14ac:dyDescent="0.2">
      <c r="A82" s="32" t="s">
        <v>106</v>
      </c>
      <c r="B82" s="33" t="s">
        <v>16</v>
      </c>
      <c r="C82" s="34" t="s">
        <v>107</v>
      </c>
      <c r="D82" s="35">
        <v>1419210.16</v>
      </c>
      <c r="E82" s="36">
        <v>1412324.07</v>
      </c>
      <c r="F82" s="37">
        <f t="shared" si="1"/>
        <v>6886.089999999851</v>
      </c>
    </row>
    <row r="83" spans="1:6" ht="63.75" x14ac:dyDescent="0.2">
      <c r="A83" s="32" t="s">
        <v>30</v>
      </c>
      <c r="B83" s="33" t="s">
        <v>16</v>
      </c>
      <c r="C83" s="34" t="s">
        <v>108</v>
      </c>
      <c r="D83" s="35">
        <v>1188925.1599999999</v>
      </c>
      <c r="E83" s="36">
        <v>1182039.07</v>
      </c>
      <c r="F83" s="37">
        <f t="shared" si="1"/>
        <v>6886.089999999851</v>
      </c>
    </row>
    <row r="84" spans="1:6" ht="25.5" x14ac:dyDescent="0.2">
      <c r="A84" s="32" t="s">
        <v>32</v>
      </c>
      <c r="B84" s="33" t="s">
        <v>16</v>
      </c>
      <c r="C84" s="34" t="s">
        <v>109</v>
      </c>
      <c r="D84" s="35">
        <v>1188925.1599999999</v>
      </c>
      <c r="E84" s="36">
        <v>1182039.07</v>
      </c>
      <c r="F84" s="37">
        <f t="shared" si="1"/>
        <v>6886.089999999851</v>
      </c>
    </row>
    <row r="85" spans="1:6" ht="25.5" x14ac:dyDescent="0.2">
      <c r="A85" s="32" t="s">
        <v>34</v>
      </c>
      <c r="B85" s="33" t="s">
        <v>16</v>
      </c>
      <c r="C85" s="34" t="s">
        <v>110</v>
      </c>
      <c r="D85" s="35">
        <v>901052.73</v>
      </c>
      <c r="E85" s="36">
        <v>898963.46</v>
      </c>
      <c r="F85" s="37">
        <f t="shared" si="1"/>
        <v>2089.2700000000186</v>
      </c>
    </row>
    <row r="86" spans="1:6" ht="51" x14ac:dyDescent="0.2">
      <c r="A86" s="32" t="s">
        <v>36</v>
      </c>
      <c r="B86" s="33" t="s">
        <v>16</v>
      </c>
      <c r="C86" s="34" t="s">
        <v>111</v>
      </c>
      <c r="D86" s="35">
        <v>287872.43</v>
      </c>
      <c r="E86" s="36">
        <v>283075.61</v>
      </c>
      <c r="F86" s="37">
        <f t="shared" si="1"/>
        <v>4796.820000000007</v>
      </c>
    </row>
    <row r="87" spans="1:6" ht="25.5" x14ac:dyDescent="0.2">
      <c r="A87" s="32" t="s">
        <v>49</v>
      </c>
      <c r="B87" s="33" t="s">
        <v>16</v>
      </c>
      <c r="C87" s="34" t="s">
        <v>112</v>
      </c>
      <c r="D87" s="35">
        <v>230285</v>
      </c>
      <c r="E87" s="36">
        <v>230285</v>
      </c>
      <c r="F87" s="37" t="str">
        <f t="shared" si="1"/>
        <v>-</v>
      </c>
    </row>
    <row r="88" spans="1:6" ht="25.5" x14ac:dyDescent="0.2">
      <c r="A88" s="32" t="s">
        <v>51</v>
      </c>
      <c r="B88" s="33" t="s">
        <v>16</v>
      </c>
      <c r="C88" s="34" t="s">
        <v>113</v>
      </c>
      <c r="D88" s="35">
        <v>230285</v>
      </c>
      <c r="E88" s="36">
        <v>230285</v>
      </c>
      <c r="F88" s="37" t="str">
        <f t="shared" si="1"/>
        <v>-</v>
      </c>
    </row>
    <row r="89" spans="1:6" x14ac:dyDescent="0.2">
      <c r="A89" s="32" t="s">
        <v>53</v>
      </c>
      <c r="B89" s="33" t="s">
        <v>16</v>
      </c>
      <c r="C89" s="34" t="s">
        <v>114</v>
      </c>
      <c r="D89" s="35">
        <v>230285</v>
      </c>
      <c r="E89" s="36">
        <v>230285</v>
      </c>
      <c r="F89" s="37" t="str">
        <f t="shared" si="1"/>
        <v>-</v>
      </c>
    </row>
    <row r="90" spans="1:6" ht="25.5" x14ac:dyDescent="0.2">
      <c r="A90" s="32" t="s">
        <v>78</v>
      </c>
      <c r="B90" s="33" t="s">
        <v>16</v>
      </c>
      <c r="C90" s="34" t="s">
        <v>263</v>
      </c>
      <c r="D90" s="35">
        <v>4400</v>
      </c>
      <c r="E90" s="36">
        <v>4400</v>
      </c>
      <c r="F90" s="37" t="str">
        <f t="shared" si="1"/>
        <v>-</v>
      </c>
    </row>
    <row r="91" spans="1:6" x14ac:dyDescent="0.2">
      <c r="A91" s="25" t="s">
        <v>80</v>
      </c>
      <c r="B91" s="26" t="s">
        <v>16</v>
      </c>
      <c r="C91" s="27" t="s">
        <v>264</v>
      </c>
      <c r="D91" s="28">
        <v>4400</v>
      </c>
      <c r="E91" s="29">
        <v>4400</v>
      </c>
      <c r="F91" s="30" t="str">
        <f t="shared" si="1"/>
        <v>-</v>
      </c>
    </row>
    <row r="92" spans="1:6" ht="51" x14ac:dyDescent="0.2">
      <c r="A92" s="32" t="s">
        <v>265</v>
      </c>
      <c r="B92" s="33" t="s">
        <v>16</v>
      </c>
      <c r="C92" s="34" t="s">
        <v>266</v>
      </c>
      <c r="D92" s="35">
        <v>4400</v>
      </c>
      <c r="E92" s="36">
        <v>4400</v>
      </c>
      <c r="F92" s="37" t="str">
        <f t="shared" si="1"/>
        <v>-</v>
      </c>
    </row>
    <row r="93" spans="1:6" ht="25.5" x14ac:dyDescent="0.2">
      <c r="A93" s="32" t="s">
        <v>49</v>
      </c>
      <c r="B93" s="33" t="s">
        <v>16</v>
      </c>
      <c r="C93" s="34" t="s">
        <v>267</v>
      </c>
      <c r="D93" s="35">
        <v>4400</v>
      </c>
      <c r="E93" s="36">
        <v>4400</v>
      </c>
      <c r="F93" s="37" t="str">
        <f t="shared" si="1"/>
        <v>-</v>
      </c>
    </row>
    <row r="94" spans="1:6" ht="25.5" x14ac:dyDescent="0.2">
      <c r="A94" s="32" t="s">
        <v>51</v>
      </c>
      <c r="B94" s="33" t="s">
        <v>16</v>
      </c>
      <c r="C94" s="34" t="s">
        <v>268</v>
      </c>
      <c r="D94" s="35">
        <v>4400</v>
      </c>
      <c r="E94" s="36">
        <v>4400</v>
      </c>
      <c r="F94" s="37" t="str">
        <f t="shared" si="1"/>
        <v>-</v>
      </c>
    </row>
    <row r="95" spans="1:6" x14ac:dyDescent="0.2">
      <c r="A95" s="32" t="s">
        <v>53</v>
      </c>
      <c r="B95" s="33" t="s">
        <v>16</v>
      </c>
      <c r="C95" s="34" t="s">
        <v>269</v>
      </c>
      <c r="D95" s="35">
        <v>4400</v>
      </c>
      <c r="E95" s="36">
        <v>4400</v>
      </c>
      <c r="F95" s="37" t="str">
        <f t="shared" si="1"/>
        <v>-</v>
      </c>
    </row>
    <row r="96" spans="1:6" x14ac:dyDescent="0.2">
      <c r="A96" s="32" t="s">
        <v>115</v>
      </c>
      <c r="B96" s="33" t="s">
        <v>16</v>
      </c>
      <c r="C96" s="34" t="s">
        <v>116</v>
      </c>
      <c r="D96" s="35">
        <v>183230</v>
      </c>
      <c r="E96" s="36">
        <v>152947.09</v>
      </c>
      <c r="F96" s="37">
        <f t="shared" si="1"/>
        <v>30282.910000000003</v>
      </c>
    </row>
    <row r="97" spans="1:6" x14ac:dyDescent="0.2">
      <c r="A97" s="32" t="s">
        <v>117</v>
      </c>
      <c r="B97" s="33" t="s">
        <v>16</v>
      </c>
      <c r="C97" s="34" t="s">
        <v>118</v>
      </c>
      <c r="D97" s="35">
        <v>183230</v>
      </c>
      <c r="E97" s="36">
        <v>152947.09</v>
      </c>
      <c r="F97" s="37">
        <f t="shared" si="1"/>
        <v>30282.910000000003</v>
      </c>
    </row>
    <row r="98" spans="1:6" ht="25.5" x14ac:dyDescent="0.2">
      <c r="A98" s="32" t="s">
        <v>78</v>
      </c>
      <c r="B98" s="33" t="s">
        <v>16</v>
      </c>
      <c r="C98" s="34" t="s">
        <v>119</v>
      </c>
      <c r="D98" s="35">
        <v>183230</v>
      </c>
      <c r="E98" s="36">
        <v>152947.09</v>
      </c>
      <c r="F98" s="37">
        <f t="shared" si="1"/>
        <v>30282.910000000003</v>
      </c>
    </row>
    <row r="99" spans="1:6" x14ac:dyDescent="0.2">
      <c r="A99" s="25" t="s">
        <v>80</v>
      </c>
      <c r="B99" s="26" t="s">
        <v>16</v>
      </c>
      <c r="C99" s="27" t="s">
        <v>120</v>
      </c>
      <c r="D99" s="28">
        <v>183230</v>
      </c>
      <c r="E99" s="29">
        <v>152947.09</v>
      </c>
      <c r="F99" s="30">
        <f t="shared" si="1"/>
        <v>30282.910000000003</v>
      </c>
    </row>
    <row r="100" spans="1:6" ht="51" x14ac:dyDescent="0.2">
      <c r="A100" s="32" t="s">
        <v>121</v>
      </c>
      <c r="B100" s="33" t="s">
        <v>16</v>
      </c>
      <c r="C100" s="34" t="s">
        <v>122</v>
      </c>
      <c r="D100" s="35">
        <v>183230</v>
      </c>
      <c r="E100" s="36">
        <v>152947.09</v>
      </c>
      <c r="F100" s="37">
        <f t="shared" si="1"/>
        <v>30282.910000000003</v>
      </c>
    </row>
    <row r="101" spans="1:6" ht="63.75" x14ac:dyDescent="0.2">
      <c r="A101" s="32" t="s">
        <v>30</v>
      </c>
      <c r="B101" s="33" t="s">
        <v>16</v>
      </c>
      <c r="C101" s="34" t="s">
        <v>123</v>
      </c>
      <c r="D101" s="35">
        <v>141321.75</v>
      </c>
      <c r="E101" s="36">
        <v>128957.09</v>
      </c>
      <c r="F101" s="37">
        <f t="shared" si="1"/>
        <v>12364.660000000003</v>
      </c>
    </row>
    <row r="102" spans="1:6" ht="25.5" x14ac:dyDescent="0.2">
      <c r="A102" s="32" t="s">
        <v>32</v>
      </c>
      <c r="B102" s="33" t="s">
        <v>16</v>
      </c>
      <c r="C102" s="34" t="s">
        <v>124</v>
      </c>
      <c r="D102" s="35">
        <v>141321.75</v>
      </c>
      <c r="E102" s="36">
        <v>128957.09</v>
      </c>
      <c r="F102" s="37">
        <f t="shared" si="1"/>
        <v>12364.660000000003</v>
      </c>
    </row>
    <row r="103" spans="1:6" ht="25.5" x14ac:dyDescent="0.2">
      <c r="A103" s="32" t="s">
        <v>34</v>
      </c>
      <c r="B103" s="33" t="s">
        <v>16</v>
      </c>
      <c r="C103" s="34" t="s">
        <v>125</v>
      </c>
      <c r="D103" s="35">
        <v>108286.46</v>
      </c>
      <c r="E103" s="36">
        <v>100599.22</v>
      </c>
      <c r="F103" s="37">
        <f t="shared" si="1"/>
        <v>7687.2400000000052</v>
      </c>
    </row>
    <row r="104" spans="1:6" ht="51" x14ac:dyDescent="0.2">
      <c r="A104" s="32" t="s">
        <v>36</v>
      </c>
      <c r="B104" s="33" t="s">
        <v>16</v>
      </c>
      <c r="C104" s="34" t="s">
        <v>126</v>
      </c>
      <c r="D104" s="35">
        <v>33035.29</v>
      </c>
      <c r="E104" s="36">
        <v>28357.87</v>
      </c>
      <c r="F104" s="37">
        <f t="shared" si="1"/>
        <v>4677.4200000000019</v>
      </c>
    </row>
    <row r="105" spans="1:6" ht="25.5" x14ac:dyDescent="0.2">
      <c r="A105" s="32" t="s">
        <v>49</v>
      </c>
      <c r="B105" s="33" t="s">
        <v>16</v>
      </c>
      <c r="C105" s="34" t="s">
        <v>127</v>
      </c>
      <c r="D105" s="35">
        <v>41908.25</v>
      </c>
      <c r="E105" s="36">
        <v>23990</v>
      </c>
      <c r="F105" s="37">
        <f t="shared" si="1"/>
        <v>17918.25</v>
      </c>
    </row>
    <row r="106" spans="1:6" ht="25.5" x14ac:dyDescent="0.2">
      <c r="A106" s="32" t="s">
        <v>51</v>
      </c>
      <c r="B106" s="33" t="s">
        <v>16</v>
      </c>
      <c r="C106" s="34" t="s">
        <v>128</v>
      </c>
      <c r="D106" s="35">
        <v>41908.25</v>
      </c>
      <c r="E106" s="36">
        <v>23990</v>
      </c>
      <c r="F106" s="37">
        <f t="shared" si="1"/>
        <v>17918.25</v>
      </c>
    </row>
    <row r="107" spans="1:6" x14ac:dyDescent="0.2">
      <c r="A107" s="32" t="s">
        <v>53</v>
      </c>
      <c r="B107" s="33" t="s">
        <v>16</v>
      </c>
      <c r="C107" s="34" t="s">
        <v>129</v>
      </c>
      <c r="D107" s="35">
        <v>41908.25</v>
      </c>
      <c r="E107" s="36">
        <v>23990</v>
      </c>
      <c r="F107" s="37">
        <f t="shared" si="1"/>
        <v>17918.25</v>
      </c>
    </row>
    <row r="108" spans="1:6" ht="25.5" x14ac:dyDescent="0.2">
      <c r="A108" s="32" t="s">
        <v>130</v>
      </c>
      <c r="B108" s="33" t="s">
        <v>16</v>
      </c>
      <c r="C108" s="34" t="s">
        <v>131</v>
      </c>
      <c r="D108" s="35">
        <v>355000</v>
      </c>
      <c r="E108" s="36">
        <v>355000</v>
      </c>
      <c r="F108" s="37" t="str">
        <f t="shared" si="1"/>
        <v>-</v>
      </c>
    </row>
    <row r="109" spans="1:6" ht="38.25" x14ac:dyDescent="0.2">
      <c r="A109" s="32" t="s">
        <v>132</v>
      </c>
      <c r="B109" s="33" t="s">
        <v>16</v>
      </c>
      <c r="C109" s="34" t="s">
        <v>133</v>
      </c>
      <c r="D109" s="35">
        <v>355000</v>
      </c>
      <c r="E109" s="36">
        <v>355000</v>
      </c>
      <c r="F109" s="37" t="str">
        <f t="shared" si="1"/>
        <v>-</v>
      </c>
    </row>
    <row r="110" spans="1:6" ht="38.25" x14ac:dyDescent="0.2">
      <c r="A110" s="32" t="s">
        <v>134</v>
      </c>
      <c r="B110" s="33" t="s">
        <v>16</v>
      </c>
      <c r="C110" s="34" t="s">
        <v>135</v>
      </c>
      <c r="D110" s="35">
        <v>355000</v>
      </c>
      <c r="E110" s="36">
        <v>355000</v>
      </c>
      <c r="F110" s="37" t="str">
        <f t="shared" si="1"/>
        <v>-</v>
      </c>
    </row>
    <row r="111" spans="1:6" ht="76.5" x14ac:dyDescent="0.2">
      <c r="A111" s="38" t="s">
        <v>136</v>
      </c>
      <c r="B111" s="26" t="s">
        <v>16</v>
      </c>
      <c r="C111" s="27" t="s">
        <v>137</v>
      </c>
      <c r="D111" s="28">
        <v>355000</v>
      </c>
      <c r="E111" s="29">
        <v>355000</v>
      </c>
      <c r="F111" s="30" t="str">
        <f t="shared" si="1"/>
        <v>-</v>
      </c>
    </row>
    <row r="112" spans="1:6" ht="140.25" x14ac:dyDescent="0.2">
      <c r="A112" s="39" t="s">
        <v>270</v>
      </c>
      <c r="B112" s="33" t="s">
        <v>16</v>
      </c>
      <c r="C112" s="34" t="s">
        <v>271</v>
      </c>
      <c r="D112" s="35">
        <v>244684</v>
      </c>
      <c r="E112" s="36">
        <v>244684</v>
      </c>
      <c r="F112" s="37" t="str">
        <f t="shared" si="1"/>
        <v>-</v>
      </c>
    </row>
    <row r="113" spans="1:6" ht="25.5" x14ac:dyDescent="0.2">
      <c r="A113" s="32" t="s">
        <v>49</v>
      </c>
      <c r="B113" s="33" t="s">
        <v>16</v>
      </c>
      <c r="C113" s="34" t="s">
        <v>272</v>
      </c>
      <c r="D113" s="35">
        <v>244684</v>
      </c>
      <c r="E113" s="36">
        <v>244684</v>
      </c>
      <c r="F113" s="37" t="str">
        <f t="shared" si="1"/>
        <v>-</v>
      </c>
    </row>
    <row r="114" spans="1:6" ht="25.5" x14ac:dyDescent="0.2">
      <c r="A114" s="32" t="s">
        <v>51</v>
      </c>
      <c r="B114" s="33" t="s">
        <v>16</v>
      </c>
      <c r="C114" s="34" t="s">
        <v>273</v>
      </c>
      <c r="D114" s="35">
        <v>244684</v>
      </c>
      <c r="E114" s="36">
        <v>244684</v>
      </c>
      <c r="F114" s="37" t="str">
        <f t="shared" si="1"/>
        <v>-</v>
      </c>
    </row>
    <row r="115" spans="1:6" x14ac:dyDescent="0.2">
      <c r="A115" s="32" t="s">
        <v>53</v>
      </c>
      <c r="B115" s="33" t="s">
        <v>16</v>
      </c>
      <c r="C115" s="34" t="s">
        <v>274</v>
      </c>
      <c r="D115" s="35">
        <v>244684</v>
      </c>
      <c r="E115" s="36">
        <v>244684</v>
      </c>
      <c r="F115" s="37" t="str">
        <f t="shared" si="1"/>
        <v>-</v>
      </c>
    </row>
    <row r="116" spans="1:6" ht="127.5" x14ac:dyDescent="0.2">
      <c r="A116" s="39" t="s">
        <v>138</v>
      </c>
      <c r="B116" s="33" t="s">
        <v>16</v>
      </c>
      <c r="C116" s="34" t="s">
        <v>139</v>
      </c>
      <c r="D116" s="35">
        <v>110316</v>
      </c>
      <c r="E116" s="36">
        <v>110316</v>
      </c>
      <c r="F116" s="37" t="str">
        <f t="shared" si="1"/>
        <v>-</v>
      </c>
    </row>
    <row r="117" spans="1:6" ht="25.5" x14ac:dyDescent="0.2">
      <c r="A117" s="32" t="s">
        <v>49</v>
      </c>
      <c r="B117" s="33" t="s">
        <v>16</v>
      </c>
      <c r="C117" s="34" t="s">
        <v>140</v>
      </c>
      <c r="D117" s="35">
        <v>110316</v>
      </c>
      <c r="E117" s="36">
        <v>110316</v>
      </c>
      <c r="F117" s="37" t="str">
        <f t="shared" si="1"/>
        <v>-</v>
      </c>
    </row>
    <row r="118" spans="1:6" ht="25.5" x14ac:dyDescent="0.2">
      <c r="A118" s="32" t="s">
        <v>51</v>
      </c>
      <c r="B118" s="33" t="s">
        <v>16</v>
      </c>
      <c r="C118" s="34" t="s">
        <v>141</v>
      </c>
      <c r="D118" s="35">
        <v>110316</v>
      </c>
      <c r="E118" s="36">
        <v>110316</v>
      </c>
      <c r="F118" s="37" t="str">
        <f t="shared" si="1"/>
        <v>-</v>
      </c>
    </row>
    <row r="119" spans="1:6" x14ac:dyDescent="0.2">
      <c r="A119" s="32" t="s">
        <v>53</v>
      </c>
      <c r="B119" s="33" t="s">
        <v>16</v>
      </c>
      <c r="C119" s="34" t="s">
        <v>142</v>
      </c>
      <c r="D119" s="35">
        <v>110316</v>
      </c>
      <c r="E119" s="36">
        <v>110316</v>
      </c>
      <c r="F119" s="37" t="str">
        <f t="shared" si="1"/>
        <v>-</v>
      </c>
    </row>
    <row r="120" spans="1:6" x14ac:dyDescent="0.2">
      <c r="A120" s="32" t="s">
        <v>143</v>
      </c>
      <c r="B120" s="33" t="s">
        <v>16</v>
      </c>
      <c r="C120" s="34" t="s">
        <v>144</v>
      </c>
      <c r="D120" s="35">
        <v>1371951.44</v>
      </c>
      <c r="E120" s="36">
        <v>1063026.3400000001</v>
      </c>
      <c r="F120" s="37">
        <f t="shared" si="1"/>
        <v>308925.09999999986</v>
      </c>
    </row>
    <row r="121" spans="1:6" x14ac:dyDescent="0.2">
      <c r="A121" s="32" t="s">
        <v>145</v>
      </c>
      <c r="B121" s="33" t="s">
        <v>16</v>
      </c>
      <c r="C121" s="34" t="s">
        <v>146</v>
      </c>
      <c r="D121" s="35">
        <v>337546.7</v>
      </c>
      <c r="E121" s="36">
        <v>337546.7</v>
      </c>
      <c r="F121" s="37" t="str">
        <f t="shared" si="1"/>
        <v>-</v>
      </c>
    </row>
    <row r="122" spans="1:6" ht="38.25" x14ac:dyDescent="0.2">
      <c r="A122" s="32" t="s">
        <v>134</v>
      </c>
      <c r="B122" s="33" t="s">
        <v>16</v>
      </c>
      <c r="C122" s="34" t="s">
        <v>275</v>
      </c>
      <c r="D122" s="35">
        <v>316666.7</v>
      </c>
      <c r="E122" s="36">
        <v>316666.7</v>
      </c>
      <c r="F122" s="37" t="str">
        <f t="shared" si="1"/>
        <v>-</v>
      </c>
    </row>
    <row r="123" spans="1:6" x14ac:dyDescent="0.2">
      <c r="A123" s="25" t="s">
        <v>191</v>
      </c>
      <c r="B123" s="26" t="s">
        <v>16</v>
      </c>
      <c r="C123" s="27" t="s">
        <v>276</v>
      </c>
      <c r="D123" s="28">
        <v>316666.7</v>
      </c>
      <c r="E123" s="29">
        <v>316666.7</v>
      </c>
      <c r="F123" s="30" t="str">
        <f t="shared" si="1"/>
        <v>-</v>
      </c>
    </row>
    <row r="124" spans="1:6" ht="76.5" x14ac:dyDescent="0.2">
      <c r="A124" s="32" t="s">
        <v>277</v>
      </c>
      <c r="B124" s="33" t="s">
        <v>16</v>
      </c>
      <c r="C124" s="34" t="s">
        <v>278</v>
      </c>
      <c r="D124" s="35">
        <v>316666.7</v>
      </c>
      <c r="E124" s="36">
        <v>316666.7</v>
      </c>
      <c r="F124" s="37" t="str">
        <f t="shared" si="1"/>
        <v>-</v>
      </c>
    </row>
    <row r="125" spans="1:6" ht="25.5" x14ac:dyDescent="0.2">
      <c r="A125" s="32" t="s">
        <v>49</v>
      </c>
      <c r="B125" s="33" t="s">
        <v>16</v>
      </c>
      <c r="C125" s="34" t="s">
        <v>279</v>
      </c>
      <c r="D125" s="35">
        <v>316666.7</v>
      </c>
      <c r="E125" s="36">
        <v>316666.7</v>
      </c>
      <c r="F125" s="37" t="str">
        <f t="shared" si="1"/>
        <v>-</v>
      </c>
    </row>
    <row r="126" spans="1:6" ht="25.5" x14ac:dyDescent="0.2">
      <c r="A126" s="32" t="s">
        <v>51</v>
      </c>
      <c r="B126" s="33" t="s">
        <v>16</v>
      </c>
      <c r="C126" s="34" t="s">
        <v>280</v>
      </c>
      <c r="D126" s="35">
        <v>316666.7</v>
      </c>
      <c r="E126" s="36">
        <v>316666.7</v>
      </c>
      <c r="F126" s="37" t="str">
        <f t="shared" si="1"/>
        <v>-</v>
      </c>
    </row>
    <row r="127" spans="1:6" x14ac:dyDescent="0.2">
      <c r="A127" s="32" t="s">
        <v>53</v>
      </c>
      <c r="B127" s="33" t="s">
        <v>16</v>
      </c>
      <c r="C127" s="34" t="s">
        <v>281</v>
      </c>
      <c r="D127" s="35">
        <v>316666.7</v>
      </c>
      <c r="E127" s="36">
        <v>316666.7</v>
      </c>
      <c r="F127" s="37" t="str">
        <f t="shared" si="1"/>
        <v>-</v>
      </c>
    </row>
    <row r="128" spans="1:6" ht="25.5" x14ac:dyDescent="0.2">
      <c r="A128" s="32" t="s">
        <v>24</v>
      </c>
      <c r="B128" s="33" t="s">
        <v>16</v>
      </c>
      <c r="C128" s="34" t="s">
        <v>147</v>
      </c>
      <c r="D128" s="35">
        <v>20880</v>
      </c>
      <c r="E128" s="36">
        <v>20880</v>
      </c>
      <c r="F128" s="37" t="str">
        <f t="shared" si="1"/>
        <v>-</v>
      </c>
    </row>
    <row r="129" spans="1:6" x14ac:dyDescent="0.2">
      <c r="A129" s="25" t="s">
        <v>148</v>
      </c>
      <c r="B129" s="26" t="s">
        <v>16</v>
      </c>
      <c r="C129" s="27" t="s">
        <v>149</v>
      </c>
      <c r="D129" s="28">
        <v>20880</v>
      </c>
      <c r="E129" s="29">
        <v>20880</v>
      </c>
      <c r="F129" s="30" t="str">
        <f t="shared" si="1"/>
        <v>-</v>
      </c>
    </row>
    <row r="130" spans="1:6" ht="51" x14ac:dyDescent="0.2">
      <c r="A130" s="32" t="s">
        <v>150</v>
      </c>
      <c r="B130" s="33" t="s">
        <v>16</v>
      </c>
      <c r="C130" s="34" t="s">
        <v>151</v>
      </c>
      <c r="D130" s="35">
        <v>20880</v>
      </c>
      <c r="E130" s="36">
        <v>20880</v>
      </c>
      <c r="F130" s="37" t="str">
        <f t="shared" si="1"/>
        <v>-</v>
      </c>
    </row>
    <row r="131" spans="1:6" ht="25.5" x14ac:dyDescent="0.2">
      <c r="A131" s="32" t="s">
        <v>49</v>
      </c>
      <c r="B131" s="33" t="s">
        <v>16</v>
      </c>
      <c r="C131" s="34" t="s">
        <v>152</v>
      </c>
      <c r="D131" s="35">
        <v>20880</v>
      </c>
      <c r="E131" s="36">
        <v>20880</v>
      </c>
      <c r="F131" s="37" t="str">
        <f t="shared" si="1"/>
        <v>-</v>
      </c>
    </row>
    <row r="132" spans="1:6" ht="25.5" x14ac:dyDescent="0.2">
      <c r="A132" s="32" t="s">
        <v>51</v>
      </c>
      <c r="B132" s="33" t="s">
        <v>16</v>
      </c>
      <c r="C132" s="34" t="s">
        <v>153</v>
      </c>
      <c r="D132" s="35">
        <v>20880</v>
      </c>
      <c r="E132" s="36">
        <v>20880</v>
      </c>
      <c r="F132" s="37" t="str">
        <f t="shared" si="1"/>
        <v>-</v>
      </c>
    </row>
    <row r="133" spans="1:6" x14ac:dyDescent="0.2">
      <c r="A133" s="32" t="s">
        <v>53</v>
      </c>
      <c r="B133" s="33" t="s">
        <v>16</v>
      </c>
      <c r="C133" s="34" t="s">
        <v>154</v>
      </c>
      <c r="D133" s="35">
        <v>20880</v>
      </c>
      <c r="E133" s="36">
        <v>20880</v>
      </c>
      <c r="F133" s="37" t="str">
        <f t="shared" si="1"/>
        <v>-</v>
      </c>
    </row>
    <row r="134" spans="1:6" x14ac:dyDescent="0.2">
      <c r="A134" s="32" t="s">
        <v>155</v>
      </c>
      <c r="B134" s="33" t="s">
        <v>16</v>
      </c>
      <c r="C134" s="34" t="s">
        <v>156</v>
      </c>
      <c r="D134" s="35">
        <v>556927.26</v>
      </c>
      <c r="E134" s="36">
        <v>543085.51</v>
      </c>
      <c r="F134" s="37">
        <f t="shared" si="1"/>
        <v>13841.75</v>
      </c>
    </row>
    <row r="135" spans="1:6" ht="38.25" x14ac:dyDescent="0.2">
      <c r="A135" s="32" t="s">
        <v>134</v>
      </c>
      <c r="B135" s="33" t="s">
        <v>16</v>
      </c>
      <c r="C135" s="34" t="s">
        <v>157</v>
      </c>
      <c r="D135" s="35">
        <v>556927.26</v>
      </c>
      <c r="E135" s="36">
        <v>543085.51</v>
      </c>
      <c r="F135" s="37">
        <f t="shared" si="1"/>
        <v>13841.75</v>
      </c>
    </row>
    <row r="136" spans="1:6" ht="38.25" x14ac:dyDescent="0.2">
      <c r="A136" s="25" t="s">
        <v>158</v>
      </c>
      <c r="B136" s="26" t="s">
        <v>16</v>
      </c>
      <c r="C136" s="27" t="s">
        <v>159</v>
      </c>
      <c r="D136" s="28">
        <v>556927.26</v>
      </c>
      <c r="E136" s="29">
        <v>543085.51</v>
      </c>
      <c r="F136" s="30">
        <f t="shared" si="1"/>
        <v>13841.75</v>
      </c>
    </row>
    <row r="137" spans="1:6" ht="102" x14ac:dyDescent="0.2">
      <c r="A137" s="39" t="s">
        <v>282</v>
      </c>
      <c r="B137" s="33" t="s">
        <v>16</v>
      </c>
      <c r="C137" s="34" t="s">
        <v>283</v>
      </c>
      <c r="D137" s="35">
        <v>30656.13</v>
      </c>
      <c r="E137" s="36">
        <v>29156.13</v>
      </c>
      <c r="F137" s="37">
        <f t="shared" si="1"/>
        <v>1500</v>
      </c>
    </row>
    <row r="138" spans="1:6" ht="25.5" x14ac:dyDescent="0.2">
      <c r="A138" s="32" t="s">
        <v>49</v>
      </c>
      <c r="B138" s="33" t="s">
        <v>16</v>
      </c>
      <c r="C138" s="34" t="s">
        <v>284</v>
      </c>
      <c r="D138" s="35">
        <v>30656.13</v>
      </c>
      <c r="E138" s="36">
        <v>29156.13</v>
      </c>
      <c r="F138" s="37">
        <f t="shared" si="1"/>
        <v>1500</v>
      </c>
    </row>
    <row r="139" spans="1:6" ht="25.5" x14ac:dyDescent="0.2">
      <c r="A139" s="32" t="s">
        <v>51</v>
      </c>
      <c r="B139" s="33" t="s">
        <v>16</v>
      </c>
      <c r="C139" s="34" t="s">
        <v>285</v>
      </c>
      <c r="D139" s="35">
        <v>30656.13</v>
      </c>
      <c r="E139" s="36">
        <v>29156.13</v>
      </c>
      <c r="F139" s="37">
        <f t="shared" si="1"/>
        <v>1500</v>
      </c>
    </row>
    <row r="140" spans="1:6" x14ac:dyDescent="0.2">
      <c r="A140" s="32" t="s">
        <v>53</v>
      </c>
      <c r="B140" s="33" t="s">
        <v>16</v>
      </c>
      <c r="C140" s="34" t="s">
        <v>286</v>
      </c>
      <c r="D140" s="35">
        <v>30656.13</v>
      </c>
      <c r="E140" s="36">
        <v>29156.13</v>
      </c>
      <c r="F140" s="37">
        <f t="shared" si="1"/>
        <v>1500</v>
      </c>
    </row>
    <row r="141" spans="1:6" ht="127.5" x14ac:dyDescent="0.2">
      <c r="A141" s="39" t="s">
        <v>160</v>
      </c>
      <c r="B141" s="33" t="s">
        <v>16</v>
      </c>
      <c r="C141" s="34" t="s">
        <v>161</v>
      </c>
      <c r="D141" s="35">
        <v>526271.13</v>
      </c>
      <c r="E141" s="36">
        <v>513929.38</v>
      </c>
      <c r="F141" s="37">
        <f t="shared" si="1"/>
        <v>12341.75</v>
      </c>
    </row>
    <row r="142" spans="1:6" ht="25.5" x14ac:dyDescent="0.2">
      <c r="A142" s="32" t="s">
        <v>49</v>
      </c>
      <c r="B142" s="33" t="s">
        <v>16</v>
      </c>
      <c r="C142" s="34" t="s">
        <v>162</v>
      </c>
      <c r="D142" s="35">
        <v>526271.13</v>
      </c>
      <c r="E142" s="36">
        <v>513929.38</v>
      </c>
      <c r="F142" s="37">
        <f t="shared" si="1"/>
        <v>12341.75</v>
      </c>
    </row>
    <row r="143" spans="1:6" ht="25.5" x14ac:dyDescent="0.2">
      <c r="A143" s="32" t="s">
        <v>51</v>
      </c>
      <c r="B143" s="33" t="s">
        <v>16</v>
      </c>
      <c r="C143" s="34" t="s">
        <v>163</v>
      </c>
      <c r="D143" s="35">
        <v>526271.13</v>
      </c>
      <c r="E143" s="36">
        <v>513929.38</v>
      </c>
      <c r="F143" s="37">
        <f t="shared" ref="F143:F206" si="2">IF(OR(D143="-",IF(E143="-",0,E143)&gt;=IF(D143="-",0,D143)),"-",IF(D143="-",0,D143)-IF(E143="-",0,E143))</f>
        <v>12341.75</v>
      </c>
    </row>
    <row r="144" spans="1:6" x14ac:dyDescent="0.2">
      <c r="A144" s="32" t="s">
        <v>53</v>
      </c>
      <c r="B144" s="33" t="s">
        <v>16</v>
      </c>
      <c r="C144" s="34" t="s">
        <v>164</v>
      </c>
      <c r="D144" s="35">
        <v>526271.13</v>
      </c>
      <c r="E144" s="36">
        <v>513929.38</v>
      </c>
      <c r="F144" s="37">
        <f t="shared" si="2"/>
        <v>12341.75</v>
      </c>
    </row>
    <row r="145" spans="1:6" x14ac:dyDescent="0.2">
      <c r="A145" s="32" t="s">
        <v>287</v>
      </c>
      <c r="B145" s="33" t="s">
        <v>16</v>
      </c>
      <c r="C145" s="34" t="s">
        <v>288</v>
      </c>
      <c r="D145" s="35">
        <v>477477.48</v>
      </c>
      <c r="E145" s="36">
        <v>182394.13</v>
      </c>
      <c r="F145" s="37">
        <f t="shared" si="2"/>
        <v>295083.34999999998</v>
      </c>
    </row>
    <row r="146" spans="1:6" ht="38.25" x14ac:dyDescent="0.2">
      <c r="A146" s="32" t="s">
        <v>134</v>
      </c>
      <c r="B146" s="33" t="s">
        <v>16</v>
      </c>
      <c r="C146" s="34" t="s">
        <v>289</v>
      </c>
      <c r="D146" s="35">
        <v>477477.48</v>
      </c>
      <c r="E146" s="36">
        <v>182394.13</v>
      </c>
      <c r="F146" s="37">
        <f t="shared" si="2"/>
        <v>295083.34999999998</v>
      </c>
    </row>
    <row r="147" spans="1:6" ht="51" x14ac:dyDescent="0.2">
      <c r="A147" s="25" t="s">
        <v>170</v>
      </c>
      <c r="B147" s="26" t="s">
        <v>16</v>
      </c>
      <c r="C147" s="27" t="s">
        <v>290</v>
      </c>
      <c r="D147" s="28">
        <v>477477.48</v>
      </c>
      <c r="E147" s="29">
        <v>182394.13</v>
      </c>
      <c r="F147" s="30">
        <f t="shared" si="2"/>
        <v>295083.34999999998</v>
      </c>
    </row>
    <row r="148" spans="1:6" ht="114.75" x14ac:dyDescent="0.2">
      <c r="A148" s="39" t="s">
        <v>291</v>
      </c>
      <c r="B148" s="33" t="s">
        <v>16</v>
      </c>
      <c r="C148" s="34" t="s">
        <v>292</v>
      </c>
      <c r="D148" s="35">
        <v>477477.48</v>
      </c>
      <c r="E148" s="36">
        <v>182394.13</v>
      </c>
      <c r="F148" s="37">
        <f t="shared" si="2"/>
        <v>295083.34999999998</v>
      </c>
    </row>
    <row r="149" spans="1:6" ht="25.5" x14ac:dyDescent="0.2">
      <c r="A149" s="32" t="s">
        <v>49</v>
      </c>
      <c r="B149" s="33" t="s">
        <v>16</v>
      </c>
      <c r="C149" s="34" t="s">
        <v>293</v>
      </c>
      <c r="D149" s="35">
        <v>477477.48</v>
      </c>
      <c r="E149" s="36">
        <v>182394.13</v>
      </c>
      <c r="F149" s="37">
        <f t="shared" si="2"/>
        <v>295083.34999999998</v>
      </c>
    </row>
    <row r="150" spans="1:6" ht="25.5" x14ac:dyDescent="0.2">
      <c r="A150" s="32" t="s">
        <v>51</v>
      </c>
      <c r="B150" s="33" t="s">
        <v>16</v>
      </c>
      <c r="C150" s="34" t="s">
        <v>294</v>
      </c>
      <c r="D150" s="35">
        <v>477477.48</v>
      </c>
      <c r="E150" s="36">
        <v>182394.13</v>
      </c>
      <c r="F150" s="37">
        <f t="shared" si="2"/>
        <v>295083.34999999998</v>
      </c>
    </row>
    <row r="151" spans="1:6" x14ac:dyDescent="0.2">
      <c r="A151" s="32" t="s">
        <v>53</v>
      </c>
      <c r="B151" s="33" t="s">
        <v>16</v>
      </c>
      <c r="C151" s="34" t="s">
        <v>295</v>
      </c>
      <c r="D151" s="35">
        <v>477477.48</v>
      </c>
      <c r="E151" s="36">
        <v>182394.13</v>
      </c>
      <c r="F151" s="37">
        <f t="shared" si="2"/>
        <v>295083.34999999998</v>
      </c>
    </row>
    <row r="152" spans="1:6" x14ac:dyDescent="0.2">
      <c r="A152" s="32" t="s">
        <v>165</v>
      </c>
      <c r="B152" s="33" t="s">
        <v>16</v>
      </c>
      <c r="C152" s="34" t="s">
        <v>166</v>
      </c>
      <c r="D152" s="35">
        <v>3658012.08</v>
      </c>
      <c r="E152" s="36">
        <v>3544975.95</v>
      </c>
      <c r="F152" s="37">
        <f t="shared" si="2"/>
        <v>113036.12999999989</v>
      </c>
    </row>
    <row r="153" spans="1:6" x14ac:dyDescent="0.2">
      <c r="A153" s="32" t="s">
        <v>167</v>
      </c>
      <c r="B153" s="33" t="s">
        <v>16</v>
      </c>
      <c r="C153" s="34" t="s">
        <v>168</v>
      </c>
      <c r="D153" s="35">
        <v>444140</v>
      </c>
      <c r="E153" s="36">
        <v>349236.87</v>
      </c>
      <c r="F153" s="37">
        <f t="shared" si="2"/>
        <v>94903.13</v>
      </c>
    </row>
    <row r="154" spans="1:6" ht="38.25" x14ac:dyDescent="0.2">
      <c r="A154" s="32" t="s">
        <v>134</v>
      </c>
      <c r="B154" s="33" t="s">
        <v>16</v>
      </c>
      <c r="C154" s="34" t="s">
        <v>169</v>
      </c>
      <c r="D154" s="35">
        <v>444140</v>
      </c>
      <c r="E154" s="36">
        <v>349236.87</v>
      </c>
      <c r="F154" s="37">
        <f t="shared" si="2"/>
        <v>94903.13</v>
      </c>
    </row>
    <row r="155" spans="1:6" x14ac:dyDescent="0.2">
      <c r="A155" s="25" t="s">
        <v>191</v>
      </c>
      <c r="B155" s="26" t="s">
        <v>16</v>
      </c>
      <c r="C155" s="27" t="s">
        <v>296</v>
      </c>
      <c r="D155" s="28">
        <v>444140</v>
      </c>
      <c r="E155" s="29">
        <v>349236.87</v>
      </c>
      <c r="F155" s="30">
        <f t="shared" si="2"/>
        <v>94903.13</v>
      </c>
    </row>
    <row r="156" spans="1:6" ht="178.5" x14ac:dyDescent="0.2">
      <c r="A156" s="39" t="s">
        <v>297</v>
      </c>
      <c r="B156" s="33" t="s">
        <v>16</v>
      </c>
      <c r="C156" s="34" t="s">
        <v>298</v>
      </c>
      <c r="D156" s="35">
        <v>444140</v>
      </c>
      <c r="E156" s="36">
        <v>349236.87</v>
      </c>
      <c r="F156" s="37">
        <f t="shared" si="2"/>
        <v>94903.13</v>
      </c>
    </row>
    <row r="157" spans="1:6" ht="25.5" x14ac:dyDescent="0.2">
      <c r="A157" s="32" t="s">
        <v>49</v>
      </c>
      <c r="B157" s="33" t="s">
        <v>16</v>
      </c>
      <c r="C157" s="34" t="s">
        <v>299</v>
      </c>
      <c r="D157" s="35">
        <v>444140</v>
      </c>
      <c r="E157" s="36">
        <v>349236.87</v>
      </c>
      <c r="F157" s="37">
        <f t="shared" si="2"/>
        <v>94903.13</v>
      </c>
    </row>
    <row r="158" spans="1:6" ht="25.5" x14ac:dyDescent="0.2">
      <c r="A158" s="32" t="s">
        <v>51</v>
      </c>
      <c r="B158" s="33" t="s">
        <v>16</v>
      </c>
      <c r="C158" s="34" t="s">
        <v>300</v>
      </c>
      <c r="D158" s="35">
        <v>444140</v>
      </c>
      <c r="E158" s="36">
        <v>349236.87</v>
      </c>
      <c r="F158" s="37">
        <f t="shared" si="2"/>
        <v>94903.13</v>
      </c>
    </row>
    <row r="159" spans="1:6" x14ac:dyDescent="0.2">
      <c r="A159" s="32" t="s">
        <v>55</v>
      </c>
      <c r="B159" s="33" t="s">
        <v>16</v>
      </c>
      <c r="C159" s="34" t="s">
        <v>301</v>
      </c>
      <c r="D159" s="35">
        <v>444140</v>
      </c>
      <c r="E159" s="36">
        <v>349236.87</v>
      </c>
      <c r="F159" s="37">
        <f t="shared" si="2"/>
        <v>94903.13</v>
      </c>
    </row>
    <row r="160" spans="1:6" x14ac:dyDescent="0.2">
      <c r="A160" s="32" t="s">
        <v>171</v>
      </c>
      <c r="B160" s="33" t="s">
        <v>16</v>
      </c>
      <c r="C160" s="34" t="s">
        <v>172</v>
      </c>
      <c r="D160" s="35">
        <v>3213872.08</v>
      </c>
      <c r="E160" s="36">
        <v>3195739.08</v>
      </c>
      <c r="F160" s="37">
        <f t="shared" si="2"/>
        <v>18133</v>
      </c>
    </row>
    <row r="161" spans="1:6" ht="38.25" x14ac:dyDescent="0.2">
      <c r="A161" s="32" t="s">
        <v>134</v>
      </c>
      <c r="B161" s="33" t="s">
        <v>16</v>
      </c>
      <c r="C161" s="34" t="s">
        <v>173</v>
      </c>
      <c r="D161" s="35">
        <v>2909426.96</v>
      </c>
      <c r="E161" s="36">
        <v>2891293.96</v>
      </c>
      <c r="F161" s="37">
        <f t="shared" si="2"/>
        <v>18133</v>
      </c>
    </row>
    <row r="162" spans="1:6" ht="51" x14ac:dyDescent="0.2">
      <c r="A162" s="25" t="s">
        <v>170</v>
      </c>
      <c r="B162" s="26" t="s">
        <v>16</v>
      </c>
      <c r="C162" s="27" t="s">
        <v>174</v>
      </c>
      <c r="D162" s="28">
        <v>2909426.96</v>
      </c>
      <c r="E162" s="29">
        <v>2891293.96</v>
      </c>
      <c r="F162" s="30">
        <f t="shared" si="2"/>
        <v>18133</v>
      </c>
    </row>
    <row r="163" spans="1:6" ht="102" x14ac:dyDescent="0.2">
      <c r="A163" s="39" t="s">
        <v>175</v>
      </c>
      <c r="B163" s="33" t="s">
        <v>16</v>
      </c>
      <c r="C163" s="34" t="s">
        <v>176</v>
      </c>
      <c r="D163" s="35">
        <v>269331</v>
      </c>
      <c r="E163" s="36">
        <v>251198</v>
      </c>
      <c r="F163" s="37">
        <f t="shared" si="2"/>
        <v>18133</v>
      </c>
    </row>
    <row r="164" spans="1:6" ht="25.5" x14ac:dyDescent="0.2">
      <c r="A164" s="32" t="s">
        <v>49</v>
      </c>
      <c r="B164" s="33" t="s">
        <v>16</v>
      </c>
      <c r="C164" s="34" t="s">
        <v>177</v>
      </c>
      <c r="D164" s="35">
        <v>269331</v>
      </c>
      <c r="E164" s="36">
        <v>251198</v>
      </c>
      <c r="F164" s="37">
        <f t="shared" si="2"/>
        <v>18133</v>
      </c>
    </row>
    <row r="165" spans="1:6" ht="25.5" x14ac:dyDescent="0.2">
      <c r="A165" s="32" t="s">
        <v>51</v>
      </c>
      <c r="B165" s="33" t="s">
        <v>16</v>
      </c>
      <c r="C165" s="34" t="s">
        <v>178</v>
      </c>
      <c r="D165" s="35">
        <v>269331</v>
      </c>
      <c r="E165" s="36">
        <v>251198</v>
      </c>
      <c r="F165" s="37">
        <f t="shared" si="2"/>
        <v>18133</v>
      </c>
    </row>
    <row r="166" spans="1:6" x14ac:dyDescent="0.2">
      <c r="A166" s="32" t="s">
        <v>53</v>
      </c>
      <c r="B166" s="33" t="s">
        <v>16</v>
      </c>
      <c r="C166" s="34" t="s">
        <v>179</v>
      </c>
      <c r="D166" s="35">
        <v>11861</v>
      </c>
      <c r="E166" s="36">
        <v>11861</v>
      </c>
      <c r="F166" s="37" t="str">
        <f t="shared" si="2"/>
        <v>-</v>
      </c>
    </row>
    <row r="167" spans="1:6" x14ac:dyDescent="0.2">
      <c r="A167" s="32" t="s">
        <v>55</v>
      </c>
      <c r="B167" s="33" t="s">
        <v>16</v>
      </c>
      <c r="C167" s="34" t="s">
        <v>180</v>
      </c>
      <c r="D167" s="35">
        <v>257470</v>
      </c>
      <c r="E167" s="36">
        <v>239337</v>
      </c>
      <c r="F167" s="37">
        <f t="shared" si="2"/>
        <v>18133</v>
      </c>
    </row>
    <row r="168" spans="1:6" ht="102" x14ac:dyDescent="0.2">
      <c r="A168" s="39" t="s">
        <v>302</v>
      </c>
      <c r="B168" s="33" t="s">
        <v>16</v>
      </c>
      <c r="C168" s="34" t="s">
        <v>303</v>
      </c>
      <c r="D168" s="35">
        <v>100004.88</v>
      </c>
      <c r="E168" s="36">
        <v>100004.88</v>
      </c>
      <c r="F168" s="37" t="str">
        <f t="shared" si="2"/>
        <v>-</v>
      </c>
    </row>
    <row r="169" spans="1:6" ht="25.5" x14ac:dyDescent="0.2">
      <c r="A169" s="32" t="s">
        <v>49</v>
      </c>
      <c r="B169" s="33" t="s">
        <v>16</v>
      </c>
      <c r="C169" s="34" t="s">
        <v>304</v>
      </c>
      <c r="D169" s="35">
        <v>100004.88</v>
      </c>
      <c r="E169" s="36">
        <v>100004.88</v>
      </c>
      <c r="F169" s="37" t="str">
        <f t="shared" si="2"/>
        <v>-</v>
      </c>
    </row>
    <row r="170" spans="1:6" ht="25.5" x14ac:dyDescent="0.2">
      <c r="A170" s="32" t="s">
        <v>51</v>
      </c>
      <c r="B170" s="33" t="s">
        <v>16</v>
      </c>
      <c r="C170" s="34" t="s">
        <v>305</v>
      </c>
      <c r="D170" s="35">
        <v>100004.88</v>
      </c>
      <c r="E170" s="36">
        <v>100004.88</v>
      </c>
      <c r="F170" s="37" t="str">
        <f t="shared" si="2"/>
        <v>-</v>
      </c>
    </row>
    <row r="171" spans="1:6" x14ac:dyDescent="0.2">
      <c r="A171" s="32" t="s">
        <v>53</v>
      </c>
      <c r="B171" s="33" t="s">
        <v>16</v>
      </c>
      <c r="C171" s="34" t="s">
        <v>306</v>
      </c>
      <c r="D171" s="35">
        <v>100004.88</v>
      </c>
      <c r="E171" s="36">
        <v>100004.88</v>
      </c>
      <c r="F171" s="37" t="str">
        <f t="shared" si="2"/>
        <v>-</v>
      </c>
    </row>
    <row r="172" spans="1:6" ht="102" x14ac:dyDescent="0.2">
      <c r="A172" s="39" t="s">
        <v>307</v>
      </c>
      <c r="B172" s="33" t="s">
        <v>16</v>
      </c>
      <c r="C172" s="34" t="s">
        <v>308</v>
      </c>
      <c r="D172" s="35">
        <v>2120091.08</v>
      </c>
      <c r="E172" s="36">
        <v>2120091.08</v>
      </c>
      <c r="F172" s="37" t="str">
        <f t="shared" si="2"/>
        <v>-</v>
      </c>
    </row>
    <row r="173" spans="1:6" ht="25.5" x14ac:dyDescent="0.2">
      <c r="A173" s="32" t="s">
        <v>49</v>
      </c>
      <c r="B173" s="33" t="s">
        <v>16</v>
      </c>
      <c r="C173" s="34" t="s">
        <v>309</v>
      </c>
      <c r="D173" s="35">
        <v>2120091.08</v>
      </c>
      <c r="E173" s="36">
        <v>2120091.08</v>
      </c>
      <c r="F173" s="37" t="str">
        <f t="shared" si="2"/>
        <v>-</v>
      </c>
    </row>
    <row r="174" spans="1:6" ht="25.5" x14ac:dyDescent="0.2">
      <c r="A174" s="32" t="s">
        <v>51</v>
      </c>
      <c r="B174" s="33" t="s">
        <v>16</v>
      </c>
      <c r="C174" s="34" t="s">
        <v>310</v>
      </c>
      <c r="D174" s="35">
        <v>2120091.08</v>
      </c>
      <c r="E174" s="36">
        <v>2120091.08</v>
      </c>
      <c r="F174" s="37" t="str">
        <f t="shared" si="2"/>
        <v>-</v>
      </c>
    </row>
    <row r="175" spans="1:6" x14ac:dyDescent="0.2">
      <c r="A175" s="32" t="s">
        <v>53</v>
      </c>
      <c r="B175" s="33" t="s">
        <v>16</v>
      </c>
      <c r="C175" s="34" t="s">
        <v>311</v>
      </c>
      <c r="D175" s="35">
        <v>2120091.08</v>
      </c>
      <c r="E175" s="36">
        <v>2120091.08</v>
      </c>
      <c r="F175" s="37" t="str">
        <f t="shared" si="2"/>
        <v>-</v>
      </c>
    </row>
    <row r="176" spans="1:6" ht="127.5" x14ac:dyDescent="0.2">
      <c r="A176" s="39" t="s">
        <v>181</v>
      </c>
      <c r="B176" s="33" t="s">
        <v>16</v>
      </c>
      <c r="C176" s="34" t="s">
        <v>182</v>
      </c>
      <c r="D176" s="35">
        <v>420000</v>
      </c>
      <c r="E176" s="36">
        <v>420000</v>
      </c>
      <c r="F176" s="37" t="str">
        <f t="shared" si="2"/>
        <v>-</v>
      </c>
    </row>
    <row r="177" spans="1:6" ht="25.5" x14ac:dyDescent="0.2">
      <c r="A177" s="32" t="s">
        <v>49</v>
      </c>
      <c r="B177" s="33" t="s">
        <v>16</v>
      </c>
      <c r="C177" s="34" t="s">
        <v>183</v>
      </c>
      <c r="D177" s="35">
        <v>420000</v>
      </c>
      <c r="E177" s="36">
        <v>420000</v>
      </c>
      <c r="F177" s="37" t="str">
        <f t="shared" si="2"/>
        <v>-</v>
      </c>
    </row>
    <row r="178" spans="1:6" ht="25.5" x14ac:dyDescent="0.2">
      <c r="A178" s="32" t="s">
        <v>51</v>
      </c>
      <c r="B178" s="33" t="s">
        <v>16</v>
      </c>
      <c r="C178" s="34" t="s">
        <v>184</v>
      </c>
      <c r="D178" s="35">
        <v>420000</v>
      </c>
      <c r="E178" s="36">
        <v>420000</v>
      </c>
      <c r="F178" s="37" t="str">
        <f t="shared" si="2"/>
        <v>-</v>
      </c>
    </row>
    <row r="179" spans="1:6" x14ac:dyDescent="0.2">
      <c r="A179" s="32" t="s">
        <v>53</v>
      </c>
      <c r="B179" s="33" t="s">
        <v>16</v>
      </c>
      <c r="C179" s="34" t="s">
        <v>185</v>
      </c>
      <c r="D179" s="35">
        <v>420000</v>
      </c>
      <c r="E179" s="36">
        <v>420000</v>
      </c>
      <c r="F179" s="37" t="str">
        <f t="shared" si="2"/>
        <v>-</v>
      </c>
    </row>
    <row r="180" spans="1:6" ht="25.5" x14ac:dyDescent="0.2">
      <c r="A180" s="32" t="s">
        <v>78</v>
      </c>
      <c r="B180" s="33" t="s">
        <v>16</v>
      </c>
      <c r="C180" s="34" t="s">
        <v>312</v>
      </c>
      <c r="D180" s="35">
        <v>304445.12</v>
      </c>
      <c r="E180" s="36">
        <v>304445.12</v>
      </c>
      <c r="F180" s="37" t="str">
        <f t="shared" si="2"/>
        <v>-</v>
      </c>
    </row>
    <row r="181" spans="1:6" ht="25.5" x14ac:dyDescent="0.2">
      <c r="A181" s="25" t="s">
        <v>313</v>
      </c>
      <c r="B181" s="26" t="s">
        <v>16</v>
      </c>
      <c r="C181" s="27" t="s">
        <v>314</v>
      </c>
      <c r="D181" s="28">
        <v>304445.12</v>
      </c>
      <c r="E181" s="29">
        <v>304445.12</v>
      </c>
      <c r="F181" s="30" t="str">
        <f t="shared" si="2"/>
        <v>-</v>
      </c>
    </row>
    <row r="182" spans="1:6" ht="114.75" x14ac:dyDescent="0.2">
      <c r="A182" s="39" t="s">
        <v>315</v>
      </c>
      <c r="B182" s="33" t="s">
        <v>16</v>
      </c>
      <c r="C182" s="34" t="s">
        <v>316</v>
      </c>
      <c r="D182" s="35">
        <v>304445.12</v>
      </c>
      <c r="E182" s="36">
        <v>304445.12</v>
      </c>
      <c r="F182" s="37" t="str">
        <f t="shared" si="2"/>
        <v>-</v>
      </c>
    </row>
    <row r="183" spans="1:6" ht="25.5" x14ac:dyDescent="0.2">
      <c r="A183" s="32" t="s">
        <v>49</v>
      </c>
      <c r="B183" s="33" t="s">
        <v>16</v>
      </c>
      <c r="C183" s="34" t="s">
        <v>317</v>
      </c>
      <c r="D183" s="35">
        <v>304445.12</v>
      </c>
      <c r="E183" s="36">
        <v>304445.12</v>
      </c>
      <c r="F183" s="37" t="str">
        <f t="shared" si="2"/>
        <v>-</v>
      </c>
    </row>
    <row r="184" spans="1:6" ht="25.5" x14ac:dyDescent="0.2">
      <c r="A184" s="32" t="s">
        <v>51</v>
      </c>
      <c r="B184" s="33" t="s">
        <v>16</v>
      </c>
      <c r="C184" s="34" t="s">
        <v>318</v>
      </c>
      <c r="D184" s="35">
        <v>304445.12</v>
      </c>
      <c r="E184" s="36">
        <v>304445.12</v>
      </c>
      <c r="F184" s="37" t="str">
        <f t="shared" si="2"/>
        <v>-</v>
      </c>
    </row>
    <row r="185" spans="1:6" x14ac:dyDescent="0.2">
      <c r="A185" s="32" t="s">
        <v>53</v>
      </c>
      <c r="B185" s="33" t="s">
        <v>16</v>
      </c>
      <c r="C185" s="34" t="s">
        <v>319</v>
      </c>
      <c r="D185" s="35">
        <v>304445.12</v>
      </c>
      <c r="E185" s="36">
        <v>304445.12</v>
      </c>
      <c r="F185" s="37" t="str">
        <f t="shared" si="2"/>
        <v>-</v>
      </c>
    </row>
    <row r="186" spans="1:6" x14ac:dyDescent="0.2">
      <c r="A186" s="32" t="s">
        <v>186</v>
      </c>
      <c r="B186" s="33" t="s">
        <v>16</v>
      </c>
      <c r="C186" s="34" t="s">
        <v>187</v>
      </c>
      <c r="D186" s="35">
        <v>1555938</v>
      </c>
      <c r="E186" s="36">
        <v>1554283.3</v>
      </c>
      <c r="F186" s="37">
        <f t="shared" si="2"/>
        <v>1654.6999999999534</v>
      </c>
    </row>
    <row r="187" spans="1:6" x14ac:dyDescent="0.2">
      <c r="A187" s="32" t="s">
        <v>188</v>
      </c>
      <c r="B187" s="33" t="s">
        <v>16</v>
      </c>
      <c r="C187" s="34" t="s">
        <v>189</v>
      </c>
      <c r="D187" s="35">
        <v>1555938</v>
      </c>
      <c r="E187" s="36">
        <v>1554283.3</v>
      </c>
      <c r="F187" s="37">
        <f t="shared" si="2"/>
        <v>1654.6999999999534</v>
      </c>
    </row>
    <row r="188" spans="1:6" ht="38.25" x14ac:dyDescent="0.2">
      <c r="A188" s="32" t="s">
        <v>134</v>
      </c>
      <c r="B188" s="33" t="s">
        <v>16</v>
      </c>
      <c r="C188" s="34" t="s">
        <v>190</v>
      </c>
      <c r="D188" s="35">
        <v>1555938</v>
      </c>
      <c r="E188" s="36">
        <v>1554283.3</v>
      </c>
      <c r="F188" s="37">
        <f t="shared" si="2"/>
        <v>1654.6999999999534</v>
      </c>
    </row>
    <row r="189" spans="1:6" x14ac:dyDescent="0.2">
      <c r="A189" s="25" t="s">
        <v>191</v>
      </c>
      <c r="B189" s="26" t="s">
        <v>16</v>
      </c>
      <c r="C189" s="27" t="s">
        <v>192</v>
      </c>
      <c r="D189" s="28">
        <v>1555938</v>
      </c>
      <c r="E189" s="29">
        <v>1554283.3</v>
      </c>
      <c r="F189" s="30">
        <f t="shared" si="2"/>
        <v>1654.6999999999534</v>
      </c>
    </row>
    <row r="190" spans="1:6" ht="153" x14ac:dyDescent="0.2">
      <c r="A190" s="39" t="s">
        <v>320</v>
      </c>
      <c r="B190" s="33" t="s">
        <v>16</v>
      </c>
      <c r="C190" s="34" t="s">
        <v>193</v>
      </c>
      <c r="D190" s="35">
        <v>1555938</v>
      </c>
      <c r="E190" s="36">
        <v>1554283.3</v>
      </c>
      <c r="F190" s="37">
        <f t="shared" si="2"/>
        <v>1654.6999999999534</v>
      </c>
    </row>
    <row r="191" spans="1:6" ht="25.5" x14ac:dyDescent="0.2">
      <c r="A191" s="32" t="s">
        <v>49</v>
      </c>
      <c r="B191" s="33" t="s">
        <v>16</v>
      </c>
      <c r="C191" s="34" t="s">
        <v>194</v>
      </c>
      <c r="D191" s="35">
        <v>1555938</v>
      </c>
      <c r="E191" s="36">
        <v>1554283.3</v>
      </c>
      <c r="F191" s="37">
        <f t="shared" si="2"/>
        <v>1654.6999999999534</v>
      </c>
    </row>
    <row r="192" spans="1:6" ht="25.5" x14ac:dyDescent="0.2">
      <c r="A192" s="32" t="s">
        <v>51</v>
      </c>
      <c r="B192" s="33" t="s">
        <v>16</v>
      </c>
      <c r="C192" s="34" t="s">
        <v>195</v>
      </c>
      <c r="D192" s="35">
        <v>1555938</v>
      </c>
      <c r="E192" s="36">
        <v>1554283.3</v>
      </c>
      <c r="F192" s="37">
        <f t="shared" si="2"/>
        <v>1654.6999999999534</v>
      </c>
    </row>
    <row r="193" spans="1:6" x14ac:dyDescent="0.2">
      <c r="A193" s="32" t="s">
        <v>53</v>
      </c>
      <c r="B193" s="33" t="s">
        <v>16</v>
      </c>
      <c r="C193" s="34" t="s">
        <v>196</v>
      </c>
      <c r="D193" s="35">
        <v>1555938</v>
      </c>
      <c r="E193" s="36">
        <v>1554283.3</v>
      </c>
      <c r="F193" s="37">
        <f t="shared" si="2"/>
        <v>1654.6999999999534</v>
      </c>
    </row>
    <row r="194" spans="1:6" x14ac:dyDescent="0.2">
      <c r="A194" s="32" t="s">
        <v>197</v>
      </c>
      <c r="B194" s="33" t="s">
        <v>16</v>
      </c>
      <c r="C194" s="34" t="s">
        <v>198</v>
      </c>
      <c r="D194" s="35">
        <v>101398.66</v>
      </c>
      <c r="E194" s="36">
        <v>101398.66</v>
      </c>
      <c r="F194" s="37" t="str">
        <f t="shared" si="2"/>
        <v>-</v>
      </c>
    </row>
    <row r="195" spans="1:6" x14ac:dyDescent="0.2">
      <c r="A195" s="32" t="s">
        <v>199</v>
      </c>
      <c r="B195" s="33" t="s">
        <v>16</v>
      </c>
      <c r="C195" s="34" t="s">
        <v>200</v>
      </c>
      <c r="D195" s="35">
        <v>101398.66</v>
      </c>
      <c r="E195" s="36">
        <v>101398.66</v>
      </c>
      <c r="F195" s="37" t="str">
        <f t="shared" si="2"/>
        <v>-</v>
      </c>
    </row>
    <row r="196" spans="1:6" ht="25.5" x14ac:dyDescent="0.2">
      <c r="A196" s="32" t="s">
        <v>24</v>
      </c>
      <c r="B196" s="33" t="s">
        <v>16</v>
      </c>
      <c r="C196" s="34" t="s">
        <v>201</v>
      </c>
      <c r="D196" s="35">
        <v>101398.66</v>
      </c>
      <c r="E196" s="36">
        <v>101398.66</v>
      </c>
      <c r="F196" s="37" t="str">
        <f t="shared" si="2"/>
        <v>-</v>
      </c>
    </row>
    <row r="197" spans="1:6" x14ac:dyDescent="0.2">
      <c r="A197" s="25" t="s">
        <v>148</v>
      </c>
      <c r="B197" s="26" t="s">
        <v>16</v>
      </c>
      <c r="C197" s="27" t="s">
        <v>202</v>
      </c>
      <c r="D197" s="28">
        <v>101398.66</v>
      </c>
      <c r="E197" s="29">
        <v>101398.66</v>
      </c>
      <c r="F197" s="30" t="str">
        <f t="shared" si="2"/>
        <v>-</v>
      </c>
    </row>
    <row r="198" spans="1:6" ht="51" x14ac:dyDescent="0.2">
      <c r="A198" s="32" t="s">
        <v>203</v>
      </c>
      <c r="B198" s="33" t="s">
        <v>16</v>
      </c>
      <c r="C198" s="34" t="s">
        <v>204</v>
      </c>
      <c r="D198" s="35">
        <v>101398.66</v>
      </c>
      <c r="E198" s="36">
        <v>101398.66</v>
      </c>
      <c r="F198" s="37" t="str">
        <f t="shared" si="2"/>
        <v>-</v>
      </c>
    </row>
    <row r="199" spans="1:6" x14ac:dyDescent="0.2">
      <c r="A199" s="32" t="s">
        <v>205</v>
      </c>
      <c r="B199" s="33" t="s">
        <v>16</v>
      </c>
      <c r="C199" s="34" t="s">
        <v>206</v>
      </c>
      <c r="D199" s="35">
        <v>101398.66</v>
      </c>
      <c r="E199" s="36">
        <v>101398.66</v>
      </c>
      <c r="F199" s="37" t="str">
        <f t="shared" si="2"/>
        <v>-</v>
      </c>
    </row>
    <row r="200" spans="1:6" ht="25.5" x14ac:dyDescent="0.2">
      <c r="A200" s="32" t="s">
        <v>207</v>
      </c>
      <c r="B200" s="33" t="s">
        <v>16</v>
      </c>
      <c r="C200" s="34" t="s">
        <v>208</v>
      </c>
      <c r="D200" s="35">
        <v>101398.66</v>
      </c>
      <c r="E200" s="36">
        <v>101398.66</v>
      </c>
      <c r="F200" s="37" t="str">
        <f t="shared" si="2"/>
        <v>-</v>
      </c>
    </row>
    <row r="201" spans="1:6" x14ac:dyDescent="0.2">
      <c r="A201" s="32" t="s">
        <v>209</v>
      </c>
      <c r="B201" s="33" t="s">
        <v>16</v>
      </c>
      <c r="C201" s="34" t="s">
        <v>210</v>
      </c>
      <c r="D201" s="35">
        <v>101398.66</v>
      </c>
      <c r="E201" s="36">
        <v>101398.66</v>
      </c>
      <c r="F201" s="37" t="str">
        <f t="shared" si="2"/>
        <v>-</v>
      </c>
    </row>
    <row r="202" spans="1:6" x14ac:dyDescent="0.2">
      <c r="A202" s="32" t="s">
        <v>211</v>
      </c>
      <c r="B202" s="33" t="s">
        <v>16</v>
      </c>
      <c r="C202" s="34" t="s">
        <v>212</v>
      </c>
      <c r="D202" s="35">
        <v>92584.9</v>
      </c>
      <c r="E202" s="36">
        <v>92584.9</v>
      </c>
      <c r="F202" s="37" t="str">
        <f t="shared" si="2"/>
        <v>-</v>
      </c>
    </row>
    <row r="203" spans="1:6" x14ac:dyDescent="0.2">
      <c r="A203" s="32" t="s">
        <v>213</v>
      </c>
      <c r="B203" s="33" t="s">
        <v>16</v>
      </c>
      <c r="C203" s="34" t="s">
        <v>214</v>
      </c>
      <c r="D203" s="35">
        <v>92584.9</v>
      </c>
      <c r="E203" s="36">
        <v>92584.9</v>
      </c>
      <c r="F203" s="37" t="str">
        <f t="shared" si="2"/>
        <v>-</v>
      </c>
    </row>
    <row r="204" spans="1:6" ht="38.25" x14ac:dyDescent="0.2">
      <c r="A204" s="32" t="s">
        <v>134</v>
      </c>
      <c r="B204" s="33" t="s">
        <v>16</v>
      </c>
      <c r="C204" s="34" t="s">
        <v>215</v>
      </c>
      <c r="D204" s="35">
        <v>92584.9</v>
      </c>
      <c r="E204" s="36">
        <v>92584.9</v>
      </c>
      <c r="F204" s="37" t="str">
        <f t="shared" si="2"/>
        <v>-</v>
      </c>
    </row>
    <row r="205" spans="1:6" x14ac:dyDescent="0.2">
      <c r="A205" s="25" t="s">
        <v>191</v>
      </c>
      <c r="B205" s="26" t="s">
        <v>16</v>
      </c>
      <c r="C205" s="27" t="s">
        <v>216</v>
      </c>
      <c r="D205" s="28">
        <v>92584.9</v>
      </c>
      <c r="E205" s="29">
        <v>92584.9</v>
      </c>
      <c r="F205" s="30" t="str">
        <f t="shared" si="2"/>
        <v>-</v>
      </c>
    </row>
    <row r="206" spans="1:6" ht="153" x14ac:dyDescent="0.2">
      <c r="A206" s="39" t="s">
        <v>320</v>
      </c>
      <c r="B206" s="33" t="s">
        <v>16</v>
      </c>
      <c r="C206" s="34" t="s">
        <v>217</v>
      </c>
      <c r="D206" s="35">
        <v>92584.9</v>
      </c>
      <c r="E206" s="36">
        <v>92584.9</v>
      </c>
      <c r="F206" s="37" t="str">
        <f t="shared" si="2"/>
        <v>-</v>
      </c>
    </row>
    <row r="207" spans="1:6" ht="25.5" x14ac:dyDescent="0.2">
      <c r="A207" s="32" t="s">
        <v>49</v>
      </c>
      <c r="B207" s="33" t="s">
        <v>16</v>
      </c>
      <c r="C207" s="34" t="s">
        <v>218</v>
      </c>
      <c r="D207" s="35">
        <v>92584.9</v>
      </c>
      <c r="E207" s="36">
        <v>92584.9</v>
      </c>
      <c r="F207" s="37" t="str">
        <f t="shared" ref="F207:F216" si="3">IF(OR(D207="-",IF(E207="-",0,E207)&gt;=IF(D207="-",0,D207)),"-",IF(D207="-",0,D207)-IF(E207="-",0,E207))</f>
        <v>-</v>
      </c>
    </row>
    <row r="208" spans="1:6" ht="25.5" x14ac:dyDescent="0.2">
      <c r="A208" s="32" t="s">
        <v>51</v>
      </c>
      <c r="B208" s="33" t="s">
        <v>16</v>
      </c>
      <c r="C208" s="34" t="s">
        <v>219</v>
      </c>
      <c r="D208" s="35">
        <v>92584.9</v>
      </c>
      <c r="E208" s="36">
        <v>92584.9</v>
      </c>
      <c r="F208" s="37" t="str">
        <f t="shared" si="3"/>
        <v>-</v>
      </c>
    </row>
    <row r="209" spans="1:6" x14ac:dyDescent="0.2">
      <c r="A209" s="32" t="s">
        <v>53</v>
      </c>
      <c r="B209" s="33" t="s">
        <v>16</v>
      </c>
      <c r="C209" s="34" t="s">
        <v>220</v>
      </c>
      <c r="D209" s="35">
        <v>92584.9</v>
      </c>
      <c r="E209" s="36">
        <v>92584.9</v>
      </c>
      <c r="F209" s="37" t="str">
        <f t="shared" si="3"/>
        <v>-</v>
      </c>
    </row>
    <row r="210" spans="1:6" ht="38.25" x14ac:dyDescent="0.2">
      <c r="A210" s="32" t="s">
        <v>221</v>
      </c>
      <c r="B210" s="33" t="s">
        <v>16</v>
      </c>
      <c r="C210" s="34" t="s">
        <v>222</v>
      </c>
      <c r="D210" s="35">
        <v>34793</v>
      </c>
      <c r="E210" s="36">
        <v>33374.870000000003</v>
      </c>
      <c r="F210" s="37">
        <f t="shared" si="3"/>
        <v>1418.1299999999974</v>
      </c>
    </row>
    <row r="211" spans="1:6" ht="25.5" x14ac:dyDescent="0.2">
      <c r="A211" s="32" t="s">
        <v>223</v>
      </c>
      <c r="B211" s="33" t="s">
        <v>16</v>
      </c>
      <c r="C211" s="34" t="s">
        <v>224</v>
      </c>
      <c r="D211" s="35">
        <v>34793</v>
      </c>
      <c r="E211" s="36">
        <v>33374.870000000003</v>
      </c>
      <c r="F211" s="37">
        <f t="shared" si="3"/>
        <v>1418.1299999999974</v>
      </c>
    </row>
    <row r="212" spans="1:6" ht="25.5" x14ac:dyDescent="0.2">
      <c r="A212" s="32" t="s">
        <v>24</v>
      </c>
      <c r="B212" s="33" t="s">
        <v>16</v>
      </c>
      <c r="C212" s="34" t="s">
        <v>225</v>
      </c>
      <c r="D212" s="35">
        <v>34793</v>
      </c>
      <c r="E212" s="36">
        <v>33374.870000000003</v>
      </c>
      <c r="F212" s="37">
        <f t="shared" si="3"/>
        <v>1418.1299999999974</v>
      </c>
    </row>
    <row r="213" spans="1:6" ht="63.75" x14ac:dyDescent="0.2">
      <c r="A213" s="25" t="s">
        <v>226</v>
      </c>
      <c r="B213" s="26" t="s">
        <v>16</v>
      </c>
      <c r="C213" s="27" t="s">
        <v>227</v>
      </c>
      <c r="D213" s="28">
        <v>34793</v>
      </c>
      <c r="E213" s="29">
        <v>33374.870000000003</v>
      </c>
      <c r="F213" s="30">
        <f t="shared" si="3"/>
        <v>1418.1299999999974</v>
      </c>
    </row>
    <row r="214" spans="1:6" ht="89.25" x14ac:dyDescent="0.2">
      <c r="A214" s="39" t="s">
        <v>228</v>
      </c>
      <c r="B214" s="33" t="s">
        <v>16</v>
      </c>
      <c r="C214" s="34" t="s">
        <v>229</v>
      </c>
      <c r="D214" s="35">
        <v>34793</v>
      </c>
      <c r="E214" s="36">
        <v>33374.870000000003</v>
      </c>
      <c r="F214" s="37">
        <f t="shared" si="3"/>
        <v>1418.1299999999974</v>
      </c>
    </row>
    <row r="215" spans="1:6" x14ac:dyDescent="0.2">
      <c r="A215" s="32" t="s">
        <v>230</v>
      </c>
      <c r="B215" s="33" t="s">
        <v>16</v>
      </c>
      <c r="C215" s="34" t="s">
        <v>231</v>
      </c>
      <c r="D215" s="35">
        <v>34793</v>
      </c>
      <c r="E215" s="36">
        <v>33374.870000000003</v>
      </c>
      <c r="F215" s="37">
        <f t="shared" si="3"/>
        <v>1418.1299999999974</v>
      </c>
    </row>
    <row r="216" spans="1:6" ht="13.5" thickBot="1" x14ac:dyDescent="0.25">
      <c r="A216" s="32" t="s">
        <v>13</v>
      </c>
      <c r="B216" s="33" t="s">
        <v>16</v>
      </c>
      <c r="C216" s="34" t="s">
        <v>232</v>
      </c>
      <c r="D216" s="35">
        <v>34793</v>
      </c>
      <c r="E216" s="36">
        <v>33374.870000000003</v>
      </c>
      <c r="F216" s="37">
        <f t="shared" si="3"/>
        <v>1418.1299999999974</v>
      </c>
    </row>
    <row r="217" spans="1:6" ht="13.5" thickBot="1" x14ac:dyDescent="0.25">
      <c r="A217" s="6"/>
      <c r="B217" s="7"/>
      <c r="C217" s="8"/>
      <c r="D217" s="9"/>
      <c r="E217" s="7"/>
      <c r="F217" s="7"/>
    </row>
    <row r="218" spans="1:6" ht="13.5" thickBot="1" x14ac:dyDescent="0.25">
      <c r="A218" s="40" t="s">
        <v>233</v>
      </c>
      <c r="B218" s="41" t="s">
        <v>234</v>
      </c>
      <c r="C218" s="42" t="s">
        <v>17</v>
      </c>
      <c r="D218" s="43">
        <v>-534336.52</v>
      </c>
      <c r="E218" s="43">
        <v>-272951.46999999997</v>
      </c>
      <c r="F218" s="44" t="s">
        <v>235</v>
      </c>
    </row>
  </sheetData>
  <mergeCells count="8">
    <mergeCell ref="C2:F2"/>
    <mergeCell ref="A3:F3"/>
    <mergeCell ref="F4:F9"/>
    <mergeCell ref="C4:C9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98425196850393704" right="0.39370078740157483" top="0.78740157480314965" bottom="0.39370078740157483" header="0.51181102362204722" footer="0.51181102362204722"/>
  <pageSetup paperSize="9" scale="6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236</v>
      </c>
      <c r="B1" t="s">
        <v>9</v>
      </c>
    </row>
    <row r="2" spans="1:2" x14ac:dyDescent="0.2">
      <c r="A2" t="s">
        <v>237</v>
      </c>
      <c r="B2" t="s">
        <v>238</v>
      </c>
    </row>
    <row r="3" spans="1:2" x14ac:dyDescent="0.2">
      <c r="A3" t="s">
        <v>239</v>
      </c>
      <c r="B3" t="s">
        <v>0</v>
      </c>
    </row>
    <row r="4" spans="1:2" x14ac:dyDescent="0.2">
      <c r="A4" t="s">
        <v>240</v>
      </c>
      <c r="B4" t="s">
        <v>241</v>
      </c>
    </row>
    <row r="5" spans="1:2" x14ac:dyDescent="0.2">
      <c r="A5" t="s">
        <v>242</v>
      </c>
      <c r="B5" t="s">
        <v>243</v>
      </c>
    </row>
    <row r="6" spans="1:2" x14ac:dyDescent="0.2">
      <c r="A6" t="s">
        <v>244</v>
      </c>
      <c r="B6" t="s">
        <v>2</v>
      </c>
    </row>
    <row r="7" spans="1:2" x14ac:dyDescent="0.2">
      <c r="A7" t="s">
        <v>245</v>
      </c>
      <c r="B7" t="s">
        <v>2</v>
      </c>
    </row>
    <row r="8" spans="1:2" x14ac:dyDescent="0.2">
      <c r="A8" t="s">
        <v>246</v>
      </c>
      <c r="B8" t="s">
        <v>247</v>
      </c>
    </row>
    <row r="9" spans="1:2" x14ac:dyDescent="0.2">
      <c r="A9" t="s">
        <v>248</v>
      </c>
      <c r="B9" t="s">
        <v>1</v>
      </c>
    </row>
    <row r="10" spans="1:2" x14ac:dyDescent="0.2">
      <c r="A10" t="s">
        <v>249</v>
      </c>
      <c r="B10" t="s">
        <v>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Расходы</vt:lpstr>
      <vt:lpstr>_params</vt:lpstr>
      <vt:lpstr>Расходы!APPT</vt:lpstr>
      <vt:lpstr>Расходы!FIO</vt:lpstr>
      <vt:lpstr>Расходы!LAST_CELL</vt:lpstr>
      <vt:lpstr>Расходы!RBEGIN_1</vt:lpstr>
      <vt:lpstr>Расходы!REND_1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2026-03-30T02:48:35Z</cp:lastPrinted>
  <dcterms:created xsi:type="dcterms:W3CDTF">2025-02-19T08:29:52Z</dcterms:created>
  <dcterms:modified xsi:type="dcterms:W3CDTF">2026-03-30T02:48:38Z</dcterms:modified>
</cp:coreProperties>
</file>